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lőterjesztések\költségvetési rendelet 2025\I. félév\Rendelet\"/>
    </mc:Choice>
  </mc:AlternateContent>
  <xr:revisionPtr revIDLastSave="0" documentId="13_ncr:1_{809A3723-DCFF-4B32-A217-1775B9B70FA2}" xr6:coauthVersionLast="36" xr6:coauthVersionMax="36" xr10:uidLastSave="{00000000-0000-0000-0000-000000000000}"/>
  <bookViews>
    <workbookView xWindow="240" yWindow="0" windowWidth="2748" windowHeight="1212" tabRatio="951" activeTab="1" xr2:uid="{00000000-000D-0000-FFFF-FFFF00000000}"/>
  </bookViews>
  <sheets>
    <sheet name="Tartalom" sheetId="1" r:id="rId1"/>
    <sheet name="Mérleg" sheetId="2" r:id="rId2"/>
    <sheet name="Működési bevételek" sheetId="3" r:id="rId3"/>
    <sheet name="Felhalmozási bevételek" sheetId="14" r:id="rId4"/>
    <sheet name="Működési kiadások" sheetId="5" r:id="rId5"/>
    <sheet name="Felhalmozási kiadások" sheetId="15" r:id="rId6"/>
    <sheet name="Állami támogatások " sheetId="50" r:id="rId7"/>
    <sheet name="támogatások" sheetId="49" r:id="rId8"/>
    <sheet name="Címrend" sheetId="8" r:id="rId9"/>
    <sheet name="Létszámok " sheetId="29" state="hidden" r:id="rId10"/>
    <sheet name="Közvetett támogatások" sheetId="40" state="hidden" r:id="rId11"/>
    <sheet name="Finanszírozás" sheetId="19" state="hidden" r:id="rId12"/>
    <sheet name="Gördülő tervezés" sheetId="20" state="hidden" r:id="rId13"/>
    <sheet name=" hitel" sheetId="32" state="hidden" r:id="rId14"/>
    <sheet name="Többéves " sheetId="34" state="hidden" r:id="rId15"/>
    <sheet name="Saját bevételek részletezése" sheetId="33" state="hidden" r:id="rId16"/>
    <sheet name="Adósságot keletkeztető fejleszt" sheetId="24" state="hidden" r:id="rId17"/>
  </sheets>
  <externalReferences>
    <externalReference r:id="rId18"/>
  </externalReferences>
  <definedNames>
    <definedName name="_xlnm.Print_Area" localSheetId="13">' hitel'!$A$1:$X$18</definedName>
    <definedName name="_xlnm.Print_Area" localSheetId="6">'Állami támogatások '!$A$1:$C$61</definedName>
    <definedName name="_xlnm.Print_Area" localSheetId="8">Címrend!$A$1:$D$29</definedName>
    <definedName name="_xlnm.Print_Area" localSheetId="3">'Felhalmozási bevételek'!$A$1:$L$51</definedName>
    <definedName name="_xlnm.Print_Area" localSheetId="5">'Felhalmozási kiadások'!$A$1:$J$139</definedName>
    <definedName name="_xlnm.Print_Area" localSheetId="11">Finanszírozás!$A$1:$N$36</definedName>
    <definedName name="_xlnm.Print_Area" localSheetId="10">#REF!</definedName>
    <definedName name="_xlnm.Print_Area" localSheetId="9">'Létszámok '!$A$1:$E$33</definedName>
    <definedName name="_xlnm.Print_Area" localSheetId="2">'Működési bevételek'!$A$1:$L$148</definedName>
    <definedName name="_xlnm.Print_Area" localSheetId="4">'Működési kiadások'!$A$1:$N$390</definedName>
    <definedName name="_xlnm.Print_Area" localSheetId="15">'Saját bevételek részletezése'!$A$1:$E$20</definedName>
    <definedName name="_xlnm.Print_Area" localSheetId="7">támogatások!$A$1:$D$71</definedName>
    <definedName name="_xlnm.Print_Area" localSheetId="14">'Többéves '!$A$1:$L$75</definedName>
    <definedName name="_xlnm.Print_Area">#REF!</definedName>
  </definedNames>
  <calcPr calcId="191029"/>
</workbook>
</file>

<file path=xl/calcChain.xml><?xml version="1.0" encoding="utf-8"?>
<calcChain xmlns="http://schemas.openxmlformats.org/spreadsheetml/2006/main">
  <c r="Y35" i="2" l="1"/>
  <c r="U39" i="2"/>
  <c r="D60" i="50"/>
  <c r="D53" i="50"/>
  <c r="D7" i="49"/>
  <c r="D5" i="49" s="1"/>
  <c r="D25" i="49"/>
  <c r="D22" i="49" s="1"/>
  <c r="D20" i="49" s="1"/>
  <c r="D26" i="49"/>
  <c r="D27" i="49"/>
  <c r="D38" i="49"/>
  <c r="D45" i="49"/>
  <c r="C58" i="50"/>
  <c r="C60" i="50"/>
  <c r="C59" i="50"/>
  <c r="C43" i="50"/>
  <c r="B43" i="50"/>
  <c r="C27" i="50"/>
  <c r="C5" i="50"/>
  <c r="C14" i="50"/>
  <c r="C9" i="50"/>
  <c r="C15" i="50"/>
  <c r="C18" i="50"/>
  <c r="C20" i="50"/>
  <c r="C53" i="50" s="1"/>
  <c r="C24" i="50"/>
  <c r="C25" i="50"/>
  <c r="C26" i="50"/>
  <c r="C32" i="50"/>
  <c r="C51" i="50"/>
  <c r="O44" i="2"/>
  <c r="U12" i="2"/>
  <c r="P40" i="2"/>
  <c r="O43" i="2"/>
  <c r="L43" i="2"/>
  <c r="G40" i="2"/>
  <c r="H40" i="2"/>
  <c r="F40" i="2"/>
  <c r="H41" i="2"/>
  <c r="G41" i="2"/>
  <c r="F41" i="2"/>
  <c r="C40" i="2"/>
  <c r="F6" i="2"/>
  <c r="F11" i="2"/>
  <c r="F25" i="2"/>
  <c r="D71" i="49" l="1"/>
  <c r="M365" i="5"/>
  <c r="M364" i="5"/>
  <c r="M168" i="5"/>
  <c r="G168" i="5"/>
  <c r="G169" i="5"/>
  <c r="E150" i="3"/>
  <c r="K144" i="3"/>
  <c r="K143" i="3"/>
  <c r="M72" i="3"/>
  <c r="G41" i="3"/>
  <c r="L41" i="14"/>
  <c r="L29" i="14"/>
  <c r="L25" i="14"/>
  <c r="L15" i="14"/>
  <c r="L13" i="14"/>
  <c r="F25" i="8"/>
  <c r="F23" i="8"/>
  <c r="F22" i="8"/>
  <c r="F21" i="8"/>
  <c r="F20" i="8"/>
  <c r="F12" i="8"/>
  <c r="F10" i="8"/>
  <c r="E25" i="8"/>
  <c r="E18" i="8"/>
  <c r="E14" i="8"/>
  <c r="F50" i="14"/>
  <c r="G50" i="14"/>
  <c r="H50" i="14"/>
  <c r="I50" i="14"/>
  <c r="J50" i="14"/>
  <c r="K50" i="14"/>
  <c r="E50" i="14"/>
  <c r="F19" i="14"/>
  <c r="F11" i="14"/>
  <c r="L33" i="14"/>
  <c r="F23" i="14"/>
  <c r="K124" i="3"/>
  <c r="K120" i="3"/>
  <c r="K118" i="3"/>
  <c r="K68" i="3"/>
  <c r="K64" i="3"/>
  <c r="K62" i="3"/>
  <c r="H112" i="3"/>
  <c r="H54" i="3"/>
  <c r="H116" i="3"/>
  <c r="H60" i="3"/>
  <c r="F62" i="3"/>
  <c r="D26" i="8"/>
  <c r="M171" i="5"/>
  <c r="C61" i="50" l="1"/>
  <c r="I147" i="15"/>
  <c r="I146" i="15"/>
  <c r="I95" i="15"/>
  <c r="I86" i="15"/>
  <c r="I80" i="15"/>
  <c r="I77" i="15"/>
  <c r="I59" i="15"/>
  <c r="I56" i="15"/>
  <c r="I38" i="15"/>
  <c r="I29" i="15"/>
  <c r="I23" i="15"/>
  <c r="I20" i="15"/>
  <c r="I17" i="15"/>
  <c r="I11" i="15"/>
  <c r="I8" i="15"/>
  <c r="E136" i="15"/>
  <c r="E139" i="15" s="1"/>
  <c r="F136" i="15"/>
  <c r="F139" i="15" s="1"/>
  <c r="G136" i="15"/>
  <c r="G139" i="15" s="1"/>
  <c r="H136" i="15"/>
  <c r="H139" i="15" s="1"/>
  <c r="F137" i="15"/>
  <c r="G137" i="15"/>
  <c r="H137" i="15"/>
  <c r="F138" i="15"/>
  <c r="G138" i="15"/>
  <c r="H138" i="15"/>
  <c r="E138" i="15"/>
  <c r="E137" i="15"/>
  <c r="F74" i="15" l="1"/>
  <c r="F68" i="15"/>
  <c r="E68" i="15"/>
  <c r="F53" i="15"/>
  <c r="F14" i="15" l="1"/>
  <c r="F38" i="15"/>
  <c r="E8" i="15"/>
  <c r="E14" i="15"/>
  <c r="M346" i="5"/>
  <c r="G235" i="5"/>
  <c r="M228" i="5"/>
  <c r="M172" i="5"/>
  <c r="M73" i="5"/>
  <c r="M61" i="5"/>
  <c r="M60" i="5"/>
  <c r="M57" i="5"/>
  <c r="M53" i="5"/>
  <c r="L105" i="5"/>
  <c r="L280" i="5"/>
  <c r="K117" i="5"/>
  <c r="K113" i="5"/>
  <c r="K87" i="5"/>
  <c r="I78" i="5"/>
  <c r="I86" i="5"/>
  <c r="I261" i="5"/>
  <c r="I299" i="5"/>
  <c r="I124" i="5"/>
  <c r="I336" i="5"/>
  <c r="H312" i="5" l="1"/>
  <c r="H168" i="5"/>
  <c r="I161" i="5"/>
  <c r="H137" i="5"/>
  <c r="G346" i="5" l="1"/>
  <c r="G172" i="5"/>
  <c r="G171" i="5"/>
  <c r="G248" i="5"/>
  <c r="G236" i="5"/>
  <c r="G73" i="5"/>
  <c r="G61" i="5"/>
  <c r="I140" i="5"/>
  <c r="I173" i="5" s="1"/>
  <c r="I315" i="5"/>
  <c r="G60" i="5"/>
  <c r="M174" i="5"/>
  <c r="F173" i="5"/>
  <c r="H173" i="5"/>
  <c r="J173" i="5"/>
  <c r="K173" i="5"/>
  <c r="L173" i="5"/>
  <c r="E173" i="5"/>
  <c r="F73" i="5"/>
  <c r="E73" i="5"/>
  <c r="G78" i="5"/>
  <c r="F78" i="5"/>
  <c r="E78" i="5"/>
  <c r="F248" i="5"/>
  <c r="E248" i="5"/>
  <c r="I253" i="5"/>
  <c r="G253" i="5"/>
  <c r="F253" i="5"/>
  <c r="E253" i="5"/>
  <c r="F87" i="5"/>
  <c r="E87" i="5"/>
  <c r="F262" i="5"/>
  <c r="E262" i="5"/>
  <c r="E296" i="5"/>
  <c r="E121" i="5"/>
  <c r="E28" i="8"/>
  <c r="K96" i="3"/>
  <c r="G375" i="5"/>
  <c r="F375" i="5"/>
  <c r="E375" i="5"/>
  <c r="G212" i="5"/>
  <c r="F212" i="5"/>
  <c r="E212" i="5"/>
  <c r="L141" i="3"/>
  <c r="E141" i="3"/>
  <c r="K139" i="3"/>
  <c r="E139" i="3"/>
  <c r="E27" i="8"/>
  <c r="E80" i="3"/>
  <c r="E86" i="3"/>
  <c r="E88" i="3" s="1"/>
  <c r="K86" i="3"/>
  <c r="G86" i="3"/>
  <c r="E368" i="5"/>
  <c r="E101" i="15"/>
  <c r="E199" i="5"/>
  <c r="G183" i="5"/>
  <c r="M184" i="5"/>
  <c r="E23" i="8"/>
  <c r="L37" i="3"/>
  <c r="F37" i="3"/>
  <c r="G37" i="3"/>
  <c r="H37" i="3"/>
  <c r="I37" i="3"/>
  <c r="J37" i="3"/>
  <c r="K37" i="3"/>
  <c r="E37" i="3"/>
  <c r="L35" i="3"/>
  <c r="L33" i="3"/>
  <c r="D23" i="8"/>
  <c r="E107" i="15"/>
  <c r="M33" i="5"/>
  <c r="G33" i="5"/>
  <c r="G37" i="5" s="1"/>
  <c r="F37" i="5"/>
  <c r="H37" i="5"/>
  <c r="I37" i="5"/>
  <c r="J37" i="5"/>
  <c r="K37" i="5"/>
  <c r="L37" i="5"/>
  <c r="E37" i="5"/>
  <c r="M35" i="5"/>
  <c r="E22" i="8"/>
  <c r="G31" i="3"/>
  <c r="L31" i="3"/>
  <c r="D22" i="8"/>
  <c r="E110" i="15"/>
  <c r="M31" i="5"/>
  <c r="D21" i="8"/>
  <c r="E21" i="8"/>
  <c r="L29" i="3"/>
  <c r="M29" i="5"/>
  <c r="G29" i="5"/>
  <c r="E20" i="8"/>
  <c r="L27" i="3"/>
  <c r="G27" i="3"/>
  <c r="D20" i="8"/>
  <c r="I107" i="15"/>
  <c r="E106" i="15"/>
  <c r="M27" i="5"/>
  <c r="E16" i="8"/>
  <c r="L25" i="3"/>
  <c r="K25" i="3"/>
  <c r="G25" i="3"/>
  <c r="F25" i="3"/>
  <c r="E113" i="15"/>
  <c r="M25" i="5"/>
  <c r="G25" i="5"/>
  <c r="E17" i="8"/>
  <c r="L23" i="3"/>
  <c r="M23" i="5"/>
  <c r="G23" i="5"/>
  <c r="M21" i="3"/>
  <c r="L21" i="3"/>
  <c r="F21" i="3"/>
  <c r="G21" i="3"/>
  <c r="H21" i="3"/>
  <c r="I21" i="3"/>
  <c r="J21" i="3"/>
  <c r="K21" i="3"/>
  <c r="E21" i="3"/>
  <c r="M21" i="5"/>
  <c r="J51" i="14"/>
  <c r="K51" i="14"/>
  <c r="L19" i="3"/>
  <c r="G19" i="3"/>
  <c r="E128" i="15"/>
  <c r="M19" i="5"/>
  <c r="G19" i="5"/>
  <c r="F19" i="5"/>
  <c r="E19" i="5"/>
  <c r="E12" i="8"/>
  <c r="L17" i="3"/>
  <c r="G17" i="3"/>
  <c r="I125" i="15"/>
  <c r="D12" i="8" s="1"/>
  <c r="M17" i="5"/>
  <c r="G17" i="5"/>
  <c r="F17" i="5"/>
  <c r="E17" i="5"/>
  <c r="E11" i="8"/>
  <c r="G15" i="3"/>
  <c r="L15" i="3" s="1"/>
  <c r="E122" i="15"/>
  <c r="G15" i="5"/>
  <c r="G173" i="5" l="1"/>
  <c r="M37" i="5"/>
  <c r="M15" i="5" l="1"/>
  <c r="F15" i="5"/>
  <c r="E15" i="5"/>
  <c r="E10" i="8"/>
  <c r="L13" i="3"/>
  <c r="I119" i="15"/>
  <c r="D10" i="8" s="1"/>
  <c r="M13" i="5"/>
  <c r="G13" i="5"/>
  <c r="F13" i="5"/>
  <c r="E13" i="5"/>
  <c r="E9" i="8"/>
  <c r="G11" i="3"/>
  <c r="L11" i="3"/>
  <c r="M11" i="5"/>
  <c r="G11" i="5"/>
  <c r="F11" i="5"/>
  <c r="E11" i="5"/>
  <c r="E8" i="8"/>
  <c r="L9" i="3"/>
  <c r="G9" i="3"/>
  <c r="D8" i="8"/>
  <c r="M9" i="5"/>
  <c r="G9" i="5"/>
  <c r="F9" i="5"/>
  <c r="E9" i="5"/>
  <c r="G7" i="3"/>
  <c r="G7" i="5"/>
  <c r="F7" i="5"/>
  <c r="E7" i="5"/>
  <c r="L7" i="3"/>
  <c r="E7" i="8" s="1"/>
  <c r="D25" i="8"/>
  <c r="M7" i="5" l="1"/>
  <c r="D7" i="8" s="1"/>
  <c r="G133" i="15"/>
  <c r="J27" i="19" l="1"/>
  <c r="F27" i="19"/>
  <c r="E27" i="19"/>
  <c r="I163" i="5"/>
  <c r="G76" i="5"/>
  <c r="F76" i="5"/>
  <c r="E76" i="5"/>
  <c r="F251" i="5"/>
  <c r="G251" i="5"/>
  <c r="E251" i="5"/>
  <c r="C71" i="49"/>
  <c r="H310" i="5" l="1"/>
  <c r="J306" i="5"/>
  <c r="H135" i="5"/>
  <c r="J131" i="5"/>
  <c r="D26" i="19"/>
  <c r="T20" i="2"/>
  <c r="E25" i="2"/>
  <c r="G234" i="5"/>
  <c r="G233" i="5"/>
  <c r="K123" i="3"/>
  <c r="K67" i="3"/>
  <c r="H103" i="5"/>
  <c r="H278" i="5"/>
  <c r="K234" i="5"/>
  <c r="K59" i="5"/>
  <c r="G58" i="5"/>
  <c r="G132" i="15"/>
  <c r="I85" i="15"/>
  <c r="H53" i="3"/>
  <c r="C17" i="33" l="1"/>
  <c r="C11" i="29"/>
  <c r="C6" i="29"/>
  <c r="F36" i="3"/>
  <c r="G30" i="3"/>
  <c r="G22" i="3"/>
  <c r="F22" i="3"/>
  <c r="G14" i="3"/>
  <c r="F14" i="3"/>
  <c r="G12" i="3"/>
  <c r="F117" i="3"/>
  <c r="F61" i="3"/>
  <c r="G18" i="3"/>
  <c r="G16" i="3"/>
  <c r="G10" i="3"/>
  <c r="G8" i="3"/>
  <c r="G6" i="3"/>
  <c r="M33" i="19" l="1"/>
  <c r="B33" i="19"/>
  <c r="C10" i="19"/>
  <c r="D9" i="19" l="1"/>
  <c r="E9" i="19"/>
  <c r="F9" i="19"/>
  <c r="N22" i="19"/>
  <c r="N23" i="19"/>
  <c r="N24" i="19"/>
  <c r="N25" i="19"/>
  <c r="N26" i="19"/>
  <c r="N27" i="19"/>
  <c r="N28" i="19"/>
  <c r="N29" i="19"/>
  <c r="N30" i="19"/>
  <c r="N31" i="19"/>
  <c r="N32" i="19"/>
  <c r="P16" i="19"/>
  <c r="P18" i="19"/>
  <c r="P20" i="19"/>
  <c r="P28" i="19"/>
  <c r="P30" i="19"/>
  <c r="P32" i="19"/>
  <c r="P36" i="19"/>
  <c r="H8" i="34" l="1"/>
  <c r="B11" i="33" l="1"/>
  <c r="B13" i="33"/>
  <c r="C11" i="2" l="1"/>
  <c r="E6" i="2"/>
  <c r="J109" i="3"/>
  <c r="J127" i="3" s="1"/>
  <c r="K97" i="3"/>
  <c r="C25" i="2"/>
  <c r="X17" i="2" s="1"/>
  <c r="M37" i="2"/>
  <c r="C6" i="2"/>
  <c r="I153" i="3"/>
  <c r="E153" i="3"/>
  <c r="F128" i="3"/>
  <c r="G128" i="3"/>
  <c r="H128" i="3"/>
  <c r="I128" i="3"/>
  <c r="J128" i="3"/>
  <c r="K128" i="3"/>
  <c r="E128" i="3"/>
  <c r="F127" i="3"/>
  <c r="G127" i="3"/>
  <c r="H127" i="3"/>
  <c r="I127" i="3"/>
  <c r="K127" i="3"/>
  <c r="E127" i="3"/>
  <c r="B60" i="50"/>
  <c r="B59" i="50"/>
  <c r="B32" i="50"/>
  <c r="B27" i="50"/>
  <c r="B25" i="50"/>
  <c r="B15" i="50"/>
  <c r="B18" i="50"/>
  <c r="L85" i="3"/>
  <c r="L29" i="8"/>
  <c r="K63" i="3"/>
  <c r="D25" i="2" l="1"/>
  <c r="E49" i="3"/>
  <c r="J51" i="3"/>
  <c r="F48" i="14"/>
  <c r="C14" i="2" s="1"/>
  <c r="G48" i="14"/>
  <c r="H48" i="14"/>
  <c r="I48" i="14"/>
  <c r="C26" i="2" s="1"/>
  <c r="J48" i="14"/>
  <c r="J49" i="14" s="1"/>
  <c r="K48" i="14"/>
  <c r="K49" i="14" s="1"/>
  <c r="E48" i="14"/>
  <c r="F51" i="14"/>
  <c r="G51" i="14"/>
  <c r="H51" i="14"/>
  <c r="I51" i="14"/>
  <c r="E51" i="14"/>
  <c r="L32" i="14"/>
  <c r="L31" i="14"/>
  <c r="L30" i="14"/>
  <c r="L9" i="14"/>
  <c r="L8" i="14"/>
  <c r="H59" i="3"/>
  <c r="L62" i="3"/>
  <c r="F368" i="5"/>
  <c r="G368" i="5"/>
  <c r="H368" i="5"/>
  <c r="I368" i="5"/>
  <c r="J368" i="5"/>
  <c r="K368" i="5"/>
  <c r="L368" i="5"/>
  <c r="F346" i="5"/>
  <c r="H346" i="5"/>
  <c r="I346" i="5"/>
  <c r="J346" i="5"/>
  <c r="J347" i="5" s="1"/>
  <c r="K346" i="5"/>
  <c r="K347" i="5" s="1"/>
  <c r="L346" i="5"/>
  <c r="L347" i="5" s="1"/>
  <c r="F348" i="5"/>
  <c r="G348" i="5"/>
  <c r="H348" i="5"/>
  <c r="I348" i="5"/>
  <c r="J348" i="5"/>
  <c r="K348" i="5"/>
  <c r="L348" i="5"/>
  <c r="E348" i="5"/>
  <c r="E346" i="5"/>
  <c r="F342" i="5"/>
  <c r="F343" i="5" s="1"/>
  <c r="G342" i="5"/>
  <c r="H342" i="5"/>
  <c r="I342" i="5"/>
  <c r="J342" i="5"/>
  <c r="L342" i="5"/>
  <c r="E342" i="5"/>
  <c r="L343" i="5"/>
  <c r="F344" i="5"/>
  <c r="G344" i="5"/>
  <c r="H344" i="5"/>
  <c r="I344" i="5"/>
  <c r="J344" i="5"/>
  <c r="L344" i="5"/>
  <c r="E344" i="5"/>
  <c r="M227" i="5"/>
  <c r="F199" i="5"/>
  <c r="G199" i="5"/>
  <c r="H199" i="5"/>
  <c r="I199" i="5"/>
  <c r="J199" i="5"/>
  <c r="K199" i="5"/>
  <c r="L199" i="5"/>
  <c r="C11" i="40"/>
  <c r="H347" i="5" l="1"/>
  <c r="I347" i="5"/>
  <c r="G347" i="5"/>
  <c r="F347" i="5"/>
  <c r="F49" i="14"/>
  <c r="H49" i="14"/>
  <c r="C16" i="2"/>
  <c r="G49" i="14"/>
  <c r="C15" i="2"/>
  <c r="I49" i="14"/>
  <c r="E49" i="14"/>
  <c r="C13" i="2"/>
  <c r="I343" i="5"/>
  <c r="J343" i="5"/>
  <c r="H343" i="5"/>
  <c r="G343" i="5"/>
  <c r="O10" i="19" l="1"/>
  <c r="C17" i="2"/>
  <c r="F169" i="5"/>
  <c r="H169" i="5"/>
  <c r="I169" i="5"/>
  <c r="J169" i="5"/>
  <c r="L169" i="5"/>
  <c r="E169" i="5"/>
  <c r="F167" i="5"/>
  <c r="G167" i="5"/>
  <c r="H167" i="5"/>
  <c r="I167" i="5"/>
  <c r="J167" i="5"/>
  <c r="L167" i="5"/>
  <c r="E167" i="5"/>
  <c r="F168" i="5"/>
  <c r="I168" i="5"/>
  <c r="J168" i="5"/>
  <c r="K168" i="5"/>
  <c r="L168" i="5"/>
  <c r="E168" i="5"/>
  <c r="M85" i="5"/>
  <c r="M131" i="5"/>
  <c r="M130" i="5"/>
  <c r="M127" i="5"/>
  <c r="M123" i="5"/>
  <c r="M122" i="5"/>
  <c r="M111" i="5"/>
  <c r="M119" i="5"/>
  <c r="F134" i="15"/>
  <c r="G134" i="15"/>
  <c r="H133" i="15"/>
  <c r="G135" i="15"/>
  <c r="O168" i="5" l="1"/>
  <c r="O23" i="19"/>
  <c r="B36" i="20"/>
  <c r="F172" i="5"/>
  <c r="H172" i="5"/>
  <c r="I172" i="5"/>
  <c r="J172" i="5"/>
  <c r="K172" i="5"/>
  <c r="L172" i="5"/>
  <c r="E172" i="5"/>
  <c r="I159" i="5"/>
  <c r="G85" i="5" l="1"/>
  <c r="M115" i="5"/>
  <c r="M114" i="5"/>
  <c r="I49" i="15"/>
  <c r="I50" i="15"/>
  <c r="G71" i="5"/>
  <c r="I28" i="15"/>
  <c r="F13" i="15"/>
  <c r="E13" i="15"/>
  <c r="E22" i="15"/>
  <c r="E134" i="15" s="1"/>
  <c r="F132" i="15" l="1"/>
  <c r="F135" i="15" s="1"/>
  <c r="F133" i="15"/>
  <c r="I22" i="15"/>
  <c r="E132" i="15"/>
  <c r="E133" i="15"/>
  <c r="K133" i="15" s="1"/>
  <c r="I13" i="15"/>
  <c r="M52" i="5"/>
  <c r="F171" i="5"/>
  <c r="H171" i="5"/>
  <c r="I171" i="5"/>
  <c r="J171" i="5"/>
  <c r="K171" i="5"/>
  <c r="L171" i="5"/>
  <c r="E171" i="5"/>
  <c r="H10" i="15"/>
  <c r="I116" i="15"/>
  <c r="D9" i="8" s="1"/>
  <c r="I122" i="15"/>
  <c r="D11" i="8" s="1"/>
  <c r="I128" i="15"/>
  <c r="D13" i="8" s="1"/>
  <c r="I131" i="15"/>
  <c r="D17" i="8" s="1"/>
  <c r="H132" i="15" l="1"/>
  <c r="H135" i="15" s="1"/>
  <c r="H134" i="15"/>
  <c r="K134" i="15" s="1"/>
  <c r="E135" i="15"/>
  <c r="K135" i="15" s="1"/>
  <c r="K132" i="15"/>
  <c r="D14" i="8"/>
  <c r="C26" i="49"/>
  <c r="C25" i="49"/>
  <c r="L34" i="3"/>
  <c r="L32" i="3"/>
  <c r="G23" i="8" s="1"/>
  <c r="L30" i="3"/>
  <c r="G22" i="8" s="1"/>
  <c r="L28" i="3"/>
  <c r="L26" i="3"/>
  <c r="G20" i="8" s="1"/>
  <c r="L24" i="3"/>
  <c r="G16" i="8" s="1"/>
  <c r="G24" i="3"/>
  <c r="L22" i="3"/>
  <c r="G17" i="8" s="1"/>
  <c r="E20" i="3"/>
  <c r="F20" i="3"/>
  <c r="G20" i="3"/>
  <c r="H20" i="3"/>
  <c r="I20" i="3"/>
  <c r="J20" i="3"/>
  <c r="K20" i="3"/>
  <c r="L8" i="3"/>
  <c r="L10" i="3"/>
  <c r="L12" i="3"/>
  <c r="L14" i="3"/>
  <c r="L16" i="3"/>
  <c r="L18" i="3"/>
  <c r="L6" i="3"/>
  <c r="L20" i="3" l="1"/>
  <c r="M30" i="5" l="1"/>
  <c r="C22" i="8" s="1"/>
  <c r="M28" i="5"/>
  <c r="M26" i="5"/>
  <c r="I109" i="15"/>
  <c r="M64" i="5" l="1"/>
  <c r="I38" i="14"/>
  <c r="Y9" i="2" l="1"/>
  <c r="O12" i="2"/>
  <c r="F31" i="2"/>
  <c r="Y18" i="2" s="1"/>
  <c r="F30" i="2"/>
  <c r="U10" i="2" s="1"/>
  <c r="F9" i="2"/>
  <c r="U9" i="2" s="1"/>
  <c r="H6" i="2"/>
  <c r="H7" i="2"/>
  <c r="L126" i="3"/>
  <c r="L125" i="3"/>
  <c r="L124" i="3"/>
  <c r="L123" i="3"/>
  <c r="L121" i="3"/>
  <c r="L120" i="3"/>
  <c r="L118" i="3"/>
  <c r="F154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27" i="14"/>
  <c r="L23" i="14"/>
  <c r="L21" i="14"/>
  <c r="L19" i="14"/>
  <c r="L17" i="14"/>
  <c r="L11" i="14"/>
  <c r="L7" i="14"/>
  <c r="L70" i="3"/>
  <c r="L60" i="3"/>
  <c r="L58" i="3"/>
  <c r="L56" i="3"/>
  <c r="L54" i="3"/>
  <c r="L52" i="3"/>
  <c r="L50" i="3"/>
  <c r="L48" i="3"/>
  <c r="L64" i="3"/>
  <c r="L45" i="14"/>
  <c r="L43" i="14"/>
  <c r="L39" i="14"/>
  <c r="L35" i="14"/>
  <c r="L37" i="14"/>
  <c r="L47" i="14"/>
  <c r="L68" i="3"/>
  <c r="E13" i="8" l="1"/>
  <c r="L50" i="14"/>
  <c r="L51" i="14" s="1"/>
  <c r="E26" i="8" s="1"/>
  <c r="L128" i="3"/>
  <c r="L127" i="3"/>
  <c r="L119" i="3"/>
  <c r="E32" i="8" l="1"/>
  <c r="E29" i="8"/>
  <c r="E33" i="8" s="1"/>
  <c r="K141" i="3"/>
  <c r="J141" i="3"/>
  <c r="I141" i="3"/>
  <c r="H141" i="3"/>
  <c r="F141" i="3"/>
  <c r="K140" i="3"/>
  <c r="J140" i="3"/>
  <c r="I140" i="3"/>
  <c r="H140" i="3"/>
  <c r="G140" i="3"/>
  <c r="F140" i="3"/>
  <c r="E140" i="3"/>
  <c r="G141" i="3"/>
  <c r="L138" i="3"/>
  <c r="L137" i="3"/>
  <c r="L136" i="3"/>
  <c r="L135" i="3"/>
  <c r="L134" i="3"/>
  <c r="L133" i="3"/>
  <c r="L132" i="3"/>
  <c r="L143" i="3"/>
  <c r="I98" i="15"/>
  <c r="I92" i="15"/>
  <c r="I74" i="15"/>
  <c r="I71" i="15"/>
  <c r="I68" i="15"/>
  <c r="I65" i="15"/>
  <c r="I62" i="15"/>
  <c r="I53" i="15"/>
  <c r="I47" i="15"/>
  <c r="I35" i="15"/>
  <c r="I14" i="15"/>
  <c r="I26" i="15"/>
  <c r="I83" i="15"/>
  <c r="E343" i="5"/>
  <c r="M340" i="5"/>
  <c r="M339" i="5"/>
  <c r="M336" i="5"/>
  <c r="M335" i="5"/>
  <c r="M334" i="5"/>
  <c r="M333" i="5"/>
  <c r="M332" i="5"/>
  <c r="M330" i="5"/>
  <c r="M329" i="5"/>
  <c r="M327" i="5"/>
  <c r="M326" i="5"/>
  <c r="M325" i="5"/>
  <c r="M323" i="5"/>
  <c r="M322" i="5"/>
  <c r="M321" i="5"/>
  <c r="M320" i="5"/>
  <c r="M318" i="5"/>
  <c r="M317" i="5"/>
  <c r="M315" i="5"/>
  <c r="M313" i="5"/>
  <c r="M312" i="5"/>
  <c r="M310" i="5"/>
  <c r="M308" i="5"/>
  <c r="M307" i="5"/>
  <c r="M306" i="5"/>
  <c r="M305" i="5"/>
  <c r="M304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2" i="5"/>
  <c r="M281" i="5"/>
  <c r="M280" i="5"/>
  <c r="M278" i="5"/>
  <c r="M277" i="5"/>
  <c r="M276" i="5"/>
  <c r="M274" i="5"/>
  <c r="M273" i="5"/>
  <c r="M270" i="5"/>
  <c r="M269" i="5"/>
  <c r="M268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2" i="5"/>
  <c r="M251" i="5"/>
  <c r="M248" i="5"/>
  <c r="M247" i="5"/>
  <c r="M246" i="5"/>
  <c r="M244" i="5"/>
  <c r="M242" i="5"/>
  <c r="M240" i="5"/>
  <c r="M238" i="5"/>
  <c r="M237" i="5"/>
  <c r="M236" i="5"/>
  <c r="M235" i="5"/>
  <c r="M234" i="5"/>
  <c r="M233" i="5"/>
  <c r="M232" i="5"/>
  <c r="M230" i="5"/>
  <c r="M229" i="5"/>
  <c r="M165" i="5"/>
  <c r="M161" i="5"/>
  <c r="M158" i="5"/>
  <c r="M157" i="5"/>
  <c r="M152" i="5"/>
  <c r="M148" i="5"/>
  <c r="M145" i="5"/>
  <c r="M140" i="5"/>
  <c r="M137" i="5"/>
  <c r="M129" i="5"/>
  <c r="M125" i="5"/>
  <c r="M124" i="5"/>
  <c r="M121" i="5"/>
  <c r="M117" i="5"/>
  <c r="M116" i="5"/>
  <c r="M113" i="5"/>
  <c r="M112" i="5"/>
  <c r="M109" i="5"/>
  <c r="M105" i="5"/>
  <c r="M101" i="5"/>
  <c r="M95" i="5"/>
  <c r="M90" i="5"/>
  <c r="M87" i="5"/>
  <c r="M86" i="5"/>
  <c r="M83" i="5"/>
  <c r="M82" i="5"/>
  <c r="M79" i="5"/>
  <c r="M78" i="5"/>
  <c r="M69" i="5"/>
  <c r="M65" i="5"/>
  <c r="I137" i="15" l="1"/>
  <c r="I138" i="15"/>
  <c r="I136" i="15"/>
  <c r="I139" i="15" s="1"/>
  <c r="M338" i="5"/>
  <c r="K344" i="5"/>
  <c r="K342" i="5"/>
  <c r="K343" i="5" s="1"/>
  <c r="I32" i="15"/>
  <c r="L140" i="3"/>
  <c r="L139" i="3"/>
  <c r="E347" i="5"/>
  <c r="M253" i="5"/>
  <c r="M348" i="5" s="1"/>
  <c r="M347" i="5" l="1"/>
  <c r="M344" i="5"/>
  <c r="M342" i="5"/>
  <c r="I110" i="15"/>
  <c r="M343" i="5" l="1"/>
  <c r="I104" i="15" l="1"/>
  <c r="D28" i="8" s="1"/>
  <c r="M375" i="5"/>
  <c r="M212" i="5"/>
  <c r="M363" i="5"/>
  <c r="M361" i="5"/>
  <c r="M360" i="5"/>
  <c r="M359" i="5"/>
  <c r="M358" i="5"/>
  <c r="M356" i="5"/>
  <c r="M355" i="5"/>
  <c r="M354" i="5"/>
  <c r="M352" i="5"/>
  <c r="M351" i="5"/>
  <c r="M350" i="5"/>
  <c r="M194" i="5"/>
  <c r="M187" i="5"/>
  <c r="M183" i="5"/>
  <c r="I101" i="15" l="1"/>
  <c r="M190" i="5"/>
  <c r="F389" i="5"/>
  <c r="G389" i="5"/>
  <c r="H389" i="5"/>
  <c r="I389" i="5"/>
  <c r="J389" i="5"/>
  <c r="K389" i="5"/>
  <c r="L389" i="5"/>
  <c r="M389" i="5"/>
  <c r="Q7" i="2" s="1"/>
  <c r="E389" i="5"/>
  <c r="F385" i="5"/>
  <c r="G385" i="5"/>
  <c r="H385" i="5"/>
  <c r="I385" i="5"/>
  <c r="J385" i="5"/>
  <c r="K385" i="5"/>
  <c r="L385" i="5"/>
  <c r="M385" i="5"/>
  <c r="E385" i="5"/>
  <c r="M371" i="5"/>
  <c r="M390" i="5" s="1"/>
  <c r="P37" i="2" s="1"/>
  <c r="L371" i="5"/>
  <c r="L390" i="5" s="1"/>
  <c r="K371" i="5"/>
  <c r="K390" i="5" s="1"/>
  <c r="J371" i="5"/>
  <c r="J390" i="5" s="1"/>
  <c r="I371" i="5"/>
  <c r="I390" i="5" s="1"/>
  <c r="H371" i="5"/>
  <c r="H390" i="5" s="1"/>
  <c r="G371" i="5"/>
  <c r="G390" i="5" s="1"/>
  <c r="F371" i="5"/>
  <c r="F390" i="5" s="1"/>
  <c r="E371" i="5"/>
  <c r="E390" i="5" s="1"/>
  <c r="L369" i="5"/>
  <c r="K369" i="5"/>
  <c r="J369" i="5"/>
  <c r="I369" i="5"/>
  <c r="H369" i="5"/>
  <c r="G369" i="5"/>
  <c r="F369" i="5"/>
  <c r="E369" i="5"/>
  <c r="L367" i="5"/>
  <c r="L386" i="5" s="1"/>
  <c r="K367" i="5"/>
  <c r="K386" i="5" s="1"/>
  <c r="J367" i="5"/>
  <c r="J386" i="5" s="1"/>
  <c r="I367" i="5"/>
  <c r="I386" i="5" s="1"/>
  <c r="H367" i="5"/>
  <c r="H386" i="5" s="1"/>
  <c r="G367" i="5"/>
  <c r="G386" i="5" s="1"/>
  <c r="F367" i="5"/>
  <c r="F386" i="5" s="1"/>
  <c r="E367" i="5"/>
  <c r="E386" i="5" s="1"/>
  <c r="L365" i="5"/>
  <c r="K365" i="5"/>
  <c r="J365" i="5"/>
  <c r="I365" i="5"/>
  <c r="H365" i="5"/>
  <c r="G365" i="5"/>
  <c r="F365" i="5"/>
  <c r="E365" i="5"/>
  <c r="L364" i="5"/>
  <c r="L366" i="5" s="1"/>
  <c r="K364" i="5"/>
  <c r="J364" i="5"/>
  <c r="I364" i="5"/>
  <c r="I366" i="5" s="1"/>
  <c r="H364" i="5"/>
  <c r="H366" i="5" s="1"/>
  <c r="G364" i="5"/>
  <c r="G366" i="5" s="1"/>
  <c r="F364" i="5"/>
  <c r="F366" i="5" s="1"/>
  <c r="E364" i="5"/>
  <c r="E366" i="5" s="1"/>
  <c r="M367" i="5"/>
  <c r="M386" i="5" s="1"/>
  <c r="M382" i="5"/>
  <c r="L382" i="5"/>
  <c r="K382" i="5"/>
  <c r="J382" i="5"/>
  <c r="I382" i="5"/>
  <c r="H382" i="5"/>
  <c r="G382" i="5"/>
  <c r="F382" i="5"/>
  <c r="E382" i="5"/>
  <c r="M381" i="5"/>
  <c r="L381" i="5"/>
  <c r="K381" i="5"/>
  <c r="J381" i="5"/>
  <c r="I381" i="5"/>
  <c r="H381" i="5"/>
  <c r="G381" i="5"/>
  <c r="F381" i="5"/>
  <c r="E381" i="5"/>
  <c r="M380" i="5"/>
  <c r="L380" i="5"/>
  <c r="L387" i="5" s="1"/>
  <c r="K380" i="5"/>
  <c r="J380" i="5"/>
  <c r="I380" i="5"/>
  <c r="H380" i="5"/>
  <c r="G380" i="5"/>
  <c r="F380" i="5"/>
  <c r="E380" i="5"/>
  <c r="M379" i="5"/>
  <c r="L379" i="5"/>
  <c r="K379" i="5"/>
  <c r="J379" i="5"/>
  <c r="I379" i="5"/>
  <c r="H379" i="5"/>
  <c r="G379" i="5"/>
  <c r="F379" i="5"/>
  <c r="E379" i="5"/>
  <c r="L378" i="5"/>
  <c r="K378" i="5"/>
  <c r="J378" i="5"/>
  <c r="I378" i="5"/>
  <c r="H378" i="5"/>
  <c r="H384" i="5" s="1"/>
  <c r="G378" i="5"/>
  <c r="F378" i="5"/>
  <c r="E378" i="5"/>
  <c r="L377" i="5"/>
  <c r="K377" i="5"/>
  <c r="J377" i="5"/>
  <c r="I377" i="5"/>
  <c r="H377" i="5"/>
  <c r="G377" i="5"/>
  <c r="F377" i="5"/>
  <c r="E377" i="5"/>
  <c r="M373" i="5"/>
  <c r="M377" i="5" s="1"/>
  <c r="L388" i="5" l="1"/>
  <c r="L384" i="5"/>
  <c r="I384" i="5"/>
  <c r="J383" i="5"/>
  <c r="J384" i="5"/>
  <c r="K383" i="5"/>
  <c r="K384" i="5"/>
  <c r="H383" i="5"/>
  <c r="E384" i="5"/>
  <c r="G384" i="5"/>
  <c r="F384" i="5"/>
  <c r="M368" i="5"/>
  <c r="M369" i="5" s="1"/>
  <c r="M388" i="5" s="1"/>
  <c r="G388" i="5"/>
  <c r="H388" i="5"/>
  <c r="I388" i="5"/>
  <c r="J388" i="5"/>
  <c r="K388" i="5"/>
  <c r="E388" i="5"/>
  <c r="F388" i="5"/>
  <c r="F383" i="5"/>
  <c r="K387" i="5"/>
  <c r="G383" i="5"/>
  <c r="J387" i="5"/>
  <c r="E387" i="5"/>
  <c r="I387" i="5"/>
  <c r="J366" i="5"/>
  <c r="L383" i="5"/>
  <c r="H387" i="5"/>
  <c r="G387" i="5"/>
  <c r="F387" i="5"/>
  <c r="E383" i="5"/>
  <c r="I383" i="5"/>
  <c r="K366" i="5"/>
  <c r="M378" i="5"/>
  <c r="M384" i="5" s="1"/>
  <c r="F217" i="5"/>
  <c r="F397" i="5" s="1"/>
  <c r="G217" i="5"/>
  <c r="H217" i="5"/>
  <c r="I217" i="5"/>
  <c r="J217" i="5"/>
  <c r="J397" i="5" s="1"/>
  <c r="K217" i="5"/>
  <c r="K397" i="5" s="1"/>
  <c r="L217" i="5"/>
  <c r="M217" i="5"/>
  <c r="F28" i="8" s="1"/>
  <c r="F218" i="5"/>
  <c r="G218" i="5"/>
  <c r="H218" i="5"/>
  <c r="I218" i="5"/>
  <c r="J218" i="5"/>
  <c r="K218" i="5"/>
  <c r="L218" i="5"/>
  <c r="M218" i="5"/>
  <c r="F219" i="5"/>
  <c r="G219" i="5"/>
  <c r="H219" i="5"/>
  <c r="I219" i="5"/>
  <c r="J219" i="5"/>
  <c r="K219" i="5"/>
  <c r="L219" i="5"/>
  <c r="M219" i="5"/>
  <c r="E219" i="5"/>
  <c r="E218" i="5"/>
  <c r="E217" i="5"/>
  <c r="F214" i="5"/>
  <c r="G214" i="5"/>
  <c r="H214" i="5"/>
  <c r="I214" i="5"/>
  <c r="J214" i="5"/>
  <c r="K214" i="5"/>
  <c r="L214" i="5"/>
  <c r="F215" i="5"/>
  <c r="G215" i="5"/>
  <c r="H215" i="5"/>
  <c r="I215" i="5"/>
  <c r="J215" i="5"/>
  <c r="K215" i="5"/>
  <c r="L215" i="5"/>
  <c r="F216" i="5"/>
  <c r="G216" i="5"/>
  <c r="H216" i="5"/>
  <c r="I216" i="5"/>
  <c r="J216" i="5"/>
  <c r="K216" i="5"/>
  <c r="L216" i="5"/>
  <c r="M216" i="5"/>
  <c r="E216" i="5"/>
  <c r="E215" i="5"/>
  <c r="E214" i="5"/>
  <c r="F200" i="5"/>
  <c r="H200" i="5"/>
  <c r="I200" i="5"/>
  <c r="J200" i="5"/>
  <c r="K200" i="5"/>
  <c r="L200" i="5"/>
  <c r="F202" i="5"/>
  <c r="F400" i="5" s="1"/>
  <c r="G202" i="5"/>
  <c r="G400" i="5" s="1"/>
  <c r="H202" i="5"/>
  <c r="H400" i="5" s="1"/>
  <c r="I202" i="5"/>
  <c r="I400" i="5" s="1"/>
  <c r="J202" i="5"/>
  <c r="J400" i="5" s="1"/>
  <c r="K202" i="5"/>
  <c r="K400" i="5" s="1"/>
  <c r="L202" i="5"/>
  <c r="L400" i="5" s="1"/>
  <c r="M202" i="5"/>
  <c r="M400" i="5" s="1"/>
  <c r="E202" i="5"/>
  <c r="E400" i="5" s="1"/>
  <c r="E200" i="5"/>
  <c r="F195" i="5"/>
  <c r="G195" i="5"/>
  <c r="H195" i="5"/>
  <c r="I195" i="5"/>
  <c r="J195" i="5"/>
  <c r="K195" i="5"/>
  <c r="L195" i="5"/>
  <c r="F196" i="5"/>
  <c r="G196" i="5"/>
  <c r="H196" i="5"/>
  <c r="I196" i="5"/>
  <c r="I197" i="5" s="1"/>
  <c r="J196" i="5"/>
  <c r="J197" i="5" s="1"/>
  <c r="K196" i="5"/>
  <c r="L196" i="5"/>
  <c r="F198" i="5"/>
  <c r="F396" i="5" s="1"/>
  <c r="G198" i="5"/>
  <c r="G396" i="5" s="1"/>
  <c r="H198" i="5"/>
  <c r="H396" i="5" s="1"/>
  <c r="I198" i="5"/>
  <c r="I396" i="5" s="1"/>
  <c r="J198" i="5"/>
  <c r="J396" i="5" s="1"/>
  <c r="K198" i="5"/>
  <c r="K396" i="5" s="1"/>
  <c r="L198" i="5"/>
  <c r="L396" i="5" s="1"/>
  <c r="E196" i="5"/>
  <c r="E195" i="5"/>
  <c r="I397" i="5"/>
  <c r="L397" i="5"/>
  <c r="F399" i="5"/>
  <c r="G399" i="5"/>
  <c r="I399" i="5"/>
  <c r="J399" i="5"/>
  <c r="L399" i="5"/>
  <c r="E399" i="5"/>
  <c r="I395" i="5"/>
  <c r="I393" i="5"/>
  <c r="J393" i="5"/>
  <c r="L393" i="5"/>
  <c r="M14" i="5"/>
  <c r="F43" i="5"/>
  <c r="G43" i="5"/>
  <c r="H43" i="5"/>
  <c r="I43" i="5"/>
  <c r="J43" i="5"/>
  <c r="K43" i="5"/>
  <c r="L43" i="5"/>
  <c r="E43" i="5"/>
  <c r="F20" i="5"/>
  <c r="G20" i="5"/>
  <c r="H20" i="5"/>
  <c r="I20" i="5"/>
  <c r="J20" i="5"/>
  <c r="K20" i="5"/>
  <c r="L20" i="5"/>
  <c r="E20" i="5"/>
  <c r="F146" i="3"/>
  <c r="F153" i="3" s="1"/>
  <c r="H146" i="3"/>
  <c r="H153" i="3" s="1"/>
  <c r="I146" i="3"/>
  <c r="K146" i="3"/>
  <c r="K153" i="3" s="1"/>
  <c r="L145" i="3"/>
  <c r="L147" i="3" s="1"/>
  <c r="K145" i="3"/>
  <c r="K147" i="3" s="1"/>
  <c r="J145" i="3"/>
  <c r="J147" i="3" s="1"/>
  <c r="I145" i="3"/>
  <c r="I147" i="3" s="1"/>
  <c r="I154" i="3" s="1"/>
  <c r="H145" i="3"/>
  <c r="H147" i="3" s="1"/>
  <c r="G145" i="3"/>
  <c r="G147" i="3" s="1"/>
  <c r="F145" i="3"/>
  <c r="F147" i="3" s="1"/>
  <c r="E145" i="3"/>
  <c r="E147" i="3" s="1"/>
  <c r="J144" i="3"/>
  <c r="J146" i="3" s="1"/>
  <c r="J153" i="3" s="1"/>
  <c r="G144" i="3"/>
  <c r="G146" i="3" s="1"/>
  <c r="E144" i="3"/>
  <c r="E146" i="3" s="1"/>
  <c r="L142" i="3"/>
  <c r="L144" i="3" s="1"/>
  <c r="L146" i="3" s="1"/>
  <c r="L96" i="3"/>
  <c r="L98" i="3" s="1"/>
  <c r="L95" i="3"/>
  <c r="L80" i="3"/>
  <c r="L81" i="3"/>
  <c r="L82" i="3"/>
  <c r="L83" i="3"/>
  <c r="L84" i="3"/>
  <c r="L86" i="3"/>
  <c r="L79" i="3"/>
  <c r="F98" i="3"/>
  <c r="G98" i="3"/>
  <c r="H98" i="3"/>
  <c r="I98" i="3"/>
  <c r="J98" i="3"/>
  <c r="K98" i="3"/>
  <c r="E98" i="3"/>
  <c r="F88" i="3"/>
  <c r="G88" i="3"/>
  <c r="H88" i="3"/>
  <c r="I88" i="3"/>
  <c r="J88" i="3"/>
  <c r="K88" i="3"/>
  <c r="F87" i="3"/>
  <c r="H87" i="3"/>
  <c r="I87" i="3"/>
  <c r="J87" i="3"/>
  <c r="K87" i="3"/>
  <c r="E87" i="3"/>
  <c r="F72" i="3"/>
  <c r="G72" i="3"/>
  <c r="H72" i="3"/>
  <c r="I72" i="3"/>
  <c r="J72" i="3"/>
  <c r="K72" i="3"/>
  <c r="E72" i="3"/>
  <c r="K71" i="3"/>
  <c r="L47" i="3"/>
  <c r="F71" i="3"/>
  <c r="G71" i="3"/>
  <c r="H71" i="3"/>
  <c r="C7" i="2" s="1"/>
  <c r="I71" i="3"/>
  <c r="J71" i="3"/>
  <c r="E71" i="3"/>
  <c r="J39" i="3"/>
  <c r="L88" i="3" l="1"/>
  <c r="J151" i="3"/>
  <c r="I151" i="3"/>
  <c r="H151" i="3"/>
  <c r="J395" i="5"/>
  <c r="I150" i="3"/>
  <c r="E151" i="3"/>
  <c r="K150" i="3"/>
  <c r="G393" i="5"/>
  <c r="G197" i="5"/>
  <c r="G395" i="5" s="1"/>
  <c r="F197" i="5"/>
  <c r="F395" i="5" s="1"/>
  <c r="F393" i="5"/>
  <c r="E393" i="5"/>
  <c r="M387" i="5"/>
  <c r="O7" i="2" s="1"/>
  <c r="U28" i="2" s="1"/>
  <c r="G200" i="5"/>
  <c r="G397" i="5"/>
  <c r="M199" i="5"/>
  <c r="D27" i="8" s="1"/>
  <c r="H397" i="5"/>
  <c r="E398" i="5"/>
  <c r="E397" i="5"/>
  <c r="F26" i="2"/>
  <c r="Y12" i="2" s="1"/>
  <c r="F16" i="2"/>
  <c r="Y10" i="2" s="1"/>
  <c r="F13" i="2"/>
  <c r="Y6" i="2" s="1"/>
  <c r="F15" i="2"/>
  <c r="Y8" i="2" s="1"/>
  <c r="F14" i="2"/>
  <c r="Y7" i="2" s="1"/>
  <c r="J154" i="3"/>
  <c r="G151" i="3"/>
  <c r="F151" i="3"/>
  <c r="H150" i="3"/>
  <c r="F150" i="3"/>
  <c r="K151" i="3"/>
  <c r="K39" i="3"/>
  <c r="K154" i="3" s="1"/>
  <c r="G39" i="3"/>
  <c r="F39" i="3"/>
  <c r="E39" i="3"/>
  <c r="I39" i="3"/>
  <c r="F8" i="2" s="1"/>
  <c r="U8" i="2" s="1"/>
  <c r="H39" i="3"/>
  <c r="G398" i="5"/>
  <c r="M366" i="5"/>
  <c r="M383" i="5"/>
  <c r="K197" i="5"/>
  <c r="H197" i="5"/>
  <c r="J398" i="5"/>
  <c r="I398" i="5"/>
  <c r="L197" i="5"/>
  <c r="L395" i="5" s="1"/>
  <c r="F398" i="5"/>
  <c r="L398" i="5"/>
  <c r="F17" i="8" l="1"/>
  <c r="F27" i="8"/>
  <c r="M200" i="5"/>
  <c r="Y17" i="2"/>
  <c r="G154" i="3"/>
  <c r="U6" i="2"/>
  <c r="E154" i="3"/>
  <c r="H154" i="3"/>
  <c r="F7" i="2"/>
  <c r="U7" i="2" s="1"/>
  <c r="I113" i="15"/>
  <c r="F21" i="5"/>
  <c r="F41" i="5" s="1"/>
  <c r="G21" i="5"/>
  <c r="G41" i="5" s="1"/>
  <c r="H41" i="5"/>
  <c r="I41" i="5"/>
  <c r="J41" i="5"/>
  <c r="K41" i="5"/>
  <c r="L41" i="5"/>
  <c r="E21" i="5"/>
  <c r="E41" i="5" s="1"/>
  <c r="F8" i="8"/>
  <c r="D16" i="8" l="1"/>
  <c r="D18" i="8" s="1"/>
  <c r="D29" i="8" s="1"/>
  <c r="L42" i="5"/>
  <c r="L403" i="5"/>
  <c r="I42" i="5"/>
  <c r="I403" i="5"/>
  <c r="K42" i="5"/>
  <c r="K403" i="5"/>
  <c r="J42" i="5"/>
  <c r="J403" i="5"/>
  <c r="F13" i="8"/>
  <c r="F11" i="8"/>
  <c r="F9" i="8"/>
  <c r="H42" i="5"/>
  <c r="H403" i="5"/>
  <c r="M43" i="5"/>
  <c r="Q6" i="2"/>
  <c r="G42" i="5"/>
  <c r="G403" i="5"/>
  <c r="F42" i="5"/>
  <c r="F403" i="5"/>
  <c r="E42" i="5"/>
  <c r="E403" i="5"/>
  <c r="F16" i="8"/>
  <c r="F18" i="8" s="1"/>
  <c r="M41" i="5"/>
  <c r="O9" i="2" l="1"/>
  <c r="Y21" i="2" s="1"/>
  <c r="Q9" i="2"/>
  <c r="I148" i="15"/>
  <c r="M42" i="5"/>
  <c r="O6" i="2"/>
  <c r="U27" i="2" s="1"/>
  <c r="M403" i="5"/>
  <c r="L39" i="3"/>
  <c r="F7" i="8"/>
  <c r="F14" i="8" s="1"/>
  <c r="Y16" i="2" l="1"/>
  <c r="O11" i="2"/>
  <c r="P11" i="2" s="1"/>
  <c r="P12" i="2"/>
  <c r="P13" i="2"/>
  <c r="G35" i="2"/>
  <c r="G19" i="2"/>
  <c r="U11" i="2"/>
  <c r="G21" i="2"/>
  <c r="G22" i="2"/>
  <c r="G23" i="2"/>
  <c r="H23" i="2" s="1"/>
  <c r="G24" i="2"/>
  <c r="G28" i="2"/>
  <c r="G31" i="2"/>
  <c r="H32" i="2"/>
  <c r="Q8" i="2" l="1"/>
  <c r="Q36" i="2" s="1"/>
  <c r="P6" i="2"/>
  <c r="P9" i="2"/>
  <c r="F32" i="2"/>
  <c r="G25" i="2"/>
  <c r="H22" i="2"/>
  <c r="G30" i="2"/>
  <c r="G32" i="2" s="1"/>
  <c r="G20" i="2"/>
  <c r="H20" i="2" s="1"/>
  <c r="G15" i="2"/>
  <c r="G17" i="2" s="1"/>
  <c r="H24" i="2"/>
  <c r="H21" i="2"/>
  <c r="P23" i="19"/>
  <c r="E44" i="20" l="1"/>
  <c r="D27" i="19" l="1"/>
  <c r="C45" i="49"/>
  <c r="E39" i="20" l="1"/>
  <c r="D39" i="20"/>
  <c r="C39" i="20"/>
  <c r="N17" i="19"/>
  <c r="C27" i="49" l="1"/>
  <c r="D24" i="20" l="1"/>
  <c r="C24" i="20"/>
  <c r="L29" i="19" l="1"/>
  <c r="D19" i="2"/>
  <c r="E15" i="33" l="1"/>
  <c r="D15" i="33"/>
  <c r="E12" i="33"/>
  <c r="D12" i="33"/>
  <c r="C15" i="33"/>
  <c r="C12" i="33"/>
  <c r="X16" i="2" l="1"/>
  <c r="P361" i="5" l="1"/>
  <c r="D25" i="29" l="1"/>
  <c r="C25" i="29"/>
  <c r="D13" i="19" l="1"/>
  <c r="L9" i="19"/>
  <c r="K9" i="19"/>
  <c r="B26" i="50"/>
  <c r="B50" i="50"/>
  <c r="B51" i="50" s="1"/>
  <c r="D59" i="50" s="1"/>
  <c r="E27" i="50"/>
  <c r="B9" i="50"/>
  <c r="B14" i="50" s="1"/>
  <c r="B5" i="50"/>
  <c r="B58" i="50" l="1"/>
  <c r="D58" i="50" s="1"/>
  <c r="B20" i="50"/>
  <c r="B53" i="50" s="1"/>
  <c r="B61" i="50" s="1"/>
  <c r="B24" i="50"/>
  <c r="D61" i="50" l="1"/>
  <c r="C38" i="49" l="1"/>
  <c r="C22" i="49"/>
  <c r="C20" i="49" l="1"/>
  <c r="I73" i="15" l="1"/>
  <c r="I70" i="15"/>
  <c r="I61" i="15"/>
  <c r="I52" i="15"/>
  <c r="I25" i="15" l="1"/>
  <c r="D74" i="34" s="1"/>
  <c r="I31" i="15"/>
  <c r="E198" i="5"/>
  <c r="E396" i="5" s="1"/>
  <c r="O32" i="19" l="1"/>
  <c r="O26" i="19"/>
  <c r="L394" i="5" l="1"/>
  <c r="M71" i="5"/>
  <c r="J394" i="5" l="1"/>
  <c r="L36" i="5"/>
  <c r="K36" i="5"/>
  <c r="J36" i="5"/>
  <c r="I36" i="5"/>
  <c r="H36" i="5"/>
  <c r="M34" i="5" l="1"/>
  <c r="C24" i="8" s="1"/>
  <c r="M32" i="5"/>
  <c r="E36" i="5"/>
  <c r="F36" i="5"/>
  <c r="G36" i="5"/>
  <c r="C23" i="8" l="1"/>
  <c r="L18" i="14"/>
  <c r="L6" i="14"/>
  <c r="C31" i="2" l="1"/>
  <c r="C30" i="2"/>
  <c r="E7" i="2"/>
  <c r="G21" i="8"/>
  <c r="G25" i="8" s="1"/>
  <c r="O17" i="19" l="1"/>
  <c r="P17" i="19" s="1"/>
  <c r="C32" i="2"/>
  <c r="X18" i="2"/>
  <c r="B29" i="20"/>
  <c r="O18" i="19"/>
  <c r="T10" i="2"/>
  <c r="M32" i="3"/>
  <c r="M28" i="3"/>
  <c r="E36" i="3"/>
  <c r="M26" i="3"/>
  <c r="G36" i="3" l="1"/>
  <c r="M30" i="3"/>
  <c r="V21" i="32" l="1"/>
  <c r="V18" i="32"/>
  <c r="V12" i="32"/>
  <c r="R12" i="32"/>
  <c r="V7" i="32" l="1"/>
  <c r="N21" i="19" l="1"/>
  <c r="N33" i="19" s="1"/>
  <c r="Q17" i="19"/>
  <c r="N18" i="19"/>
  <c r="D31" i="2" l="1"/>
  <c r="V11" i="32" l="1"/>
  <c r="E38" i="20" l="1"/>
  <c r="D38" i="20"/>
  <c r="M191" i="5" l="1"/>
  <c r="M189" i="5"/>
  <c r="M186" i="5"/>
  <c r="M182" i="5"/>
  <c r="M192" i="5"/>
  <c r="M198" i="5" s="1"/>
  <c r="M396" i="5" l="1"/>
  <c r="M185" i="5"/>
  <c r="M13" i="2"/>
  <c r="M94" i="5"/>
  <c r="M89" i="5"/>
  <c r="M88" i="5"/>
  <c r="K169" i="5" l="1"/>
  <c r="O169" i="5" s="1"/>
  <c r="K167" i="5"/>
  <c r="H395" i="5"/>
  <c r="F394" i="5"/>
  <c r="O198" i="5"/>
  <c r="M93" i="5"/>
  <c r="T19" i="2"/>
  <c r="T17" i="2"/>
  <c r="T16" i="2"/>
  <c r="L40" i="14"/>
  <c r="K395" i="5" l="1"/>
  <c r="K393" i="5"/>
  <c r="K398" i="5"/>
  <c r="K399" i="5"/>
  <c r="H398" i="5"/>
  <c r="H393" i="5"/>
  <c r="H399" i="5"/>
  <c r="T15" i="2"/>
  <c r="E26" i="2"/>
  <c r="A55" i="1" l="1"/>
  <c r="A51" i="1"/>
  <c r="A49" i="1"/>
  <c r="A47" i="1"/>
  <c r="A45" i="1"/>
  <c r="A43" i="1"/>
  <c r="A41" i="1"/>
  <c r="A39" i="1"/>
  <c r="A37" i="1"/>
  <c r="A35" i="1"/>
  <c r="A33" i="1"/>
  <c r="A31" i="1"/>
  <c r="A29" i="1"/>
  <c r="A27" i="1"/>
  <c r="A25" i="1"/>
  <c r="A23" i="1"/>
  <c r="A21" i="1"/>
  <c r="A19" i="1"/>
  <c r="A17" i="1"/>
  <c r="A15" i="1"/>
  <c r="A13" i="1"/>
  <c r="A11" i="1"/>
  <c r="A9" i="1"/>
  <c r="A7" i="1"/>
  <c r="A5" i="1"/>
  <c r="R20" i="19" l="1"/>
  <c r="N18" i="32" l="1"/>
  <c r="W16" i="32" l="1"/>
  <c r="V16" i="32"/>
  <c r="U16" i="32"/>
  <c r="T16" i="32"/>
  <c r="S16" i="32"/>
  <c r="R16" i="32"/>
  <c r="Q16" i="32"/>
  <c r="W11" i="32"/>
  <c r="U11" i="32"/>
  <c r="T11" i="32"/>
  <c r="S11" i="32"/>
  <c r="X11" i="32"/>
  <c r="N11" i="32"/>
  <c r="B22" i="20"/>
  <c r="M67" i="5" l="1"/>
  <c r="H24" i="5"/>
  <c r="B23" i="20"/>
  <c r="H40" i="5" l="1"/>
  <c r="H38" i="5"/>
  <c r="L24" i="5"/>
  <c r="B19" i="20"/>
  <c r="B21" i="20"/>
  <c r="B20" i="20"/>
  <c r="B28" i="20"/>
  <c r="B18" i="20"/>
  <c r="K24" i="5"/>
  <c r="I24" i="5"/>
  <c r="J24" i="5"/>
  <c r="J40" i="5" l="1"/>
  <c r="J38" i="5"/>
  <c r="I40" i="5"/>
  <c r="I38" i="5"/>
  <c r="K40" i="5"/>
  <c r="K38" i="5"/>
  <c r="B44" i="20" s="1"/>
  <c r="L40" i="5"/>
  <c r="L38" i="5"/>
  <c r="L402" i="5" s="1"/>
  <c r="L65" i="3"/>
  <c r="L67" i="3"/>
  <c r="J402" i="5" l="1"/>
  <c r="K38" i="3"/>
  <c r="J38" i="3"/>
  <c r="I38" i="3"/>
  <c r="H38" i="3"/>
  <c r="T18" i="32" l="1"/>
  <c r="D6" i="20" l="1"/>
  <c r="E6" i="20" s="1"/>
  <c r="D23" i="2" l="1"/>
  <c r="E23" i="2" l="1"/>
  <c r="C22" i="20"/>
  <c r="Q16" i="19" l="1"/>
  <c r="Q13" i="19"/>
  <c r="D22" i="2"/>
  <c r="D20" i="2"/>
  <c r="D21" i="2"/>
  <c r="D24" i="2"/>
  <c r="H14" i="2" l="1"/>
  <c r="E20" i="2"/>
  <c r="E24" i="2"/>
  <c r="C23" i="20"/>
  <c r="C18" i="20"/>
  <c r="E22" i="2"/>
  <c r="C21" i="20"/>
  <c r="D21" i="20" s="1"/>
  <c r="E21" i="20" s="1"/>
  <c r="C19" i="20"/>
  <c r="E21" i="2"/>
  <c r="C20" i="20"/>
  <c r="D20" i="20" s="1"/>
  <c r="E20" i="20" s="1"/>
  <c r="E22" i="29"/>
  <c r="E15" i="29"/>
  <c r="E14" i="29"/>
  <c r="E12" i="29"/>
  <c r="E11" i="29"/>
  <c r="E10" i="29"/>
  <c r="E9" i="29"/>
  <c r="E8" i="29"/>
  <c r="E6" i="29"/>
  <c r="E25" i="29" l="1"/>
  <c r="D19" i="20"/>
  <c r="C11" i="33"/>
  <c r="C18" i="33" s="1"/>
  <c r="D18" i="20"/>
  <c r="E19" i="20" l="1"/>
  <c r="D11" i="33"/>
  <c r="D17" i="33" s="1"/>
  <c r="D18" i="33" s="1"/>
  <c r="E18" i="20"/>
  <c r="E11" i="33" l="1"/>
  <c r="E17" i="33" s="1"/>
  <c r="E18" i="33" s="1"/>
  <c r="N12" i="19"/>
  <c r="L38" i="14" l="1"/>
  <c r="Q12" i="32" l="1"/>
  <c r="P26" i="19" l="1"/>
  <c r="Q13" i="32" l="1"/>
  <c r="X12" i="32"/>
  <c r="X16" i="32" s="1"/>
  <c r="B45" i="20" l="1"/>
  <c r="L11" i="2"/>
  <c r="Q28" i="19" s="1"/>
  <c r="B40" i="20"/>
  <c r="L12" i="2"/>
  <c r="Q32" i="19" l="1"/>
  <c r="B42" i="20"/>
  <c r="Q30" i="19"/>
  <c r="U18" i="32" l="1"/>
  <c r="S18" i="32"/>
  <c r="M18" i="32"/>
  <c r="R13" i="32"/>
  <c r="X18" i="32"/>
  <c r="X21" i="32" s="1"/>
  <c r="R11" i="32"/>
  <c r="R18" i="32" s="1"/>
  <c r="P9" i="32"/>
  <c r="O9" i="32"/>
  <c r="N9" i="32"/>
  <c r="L8" i="32"/>
  <c r="K8" i="32"/>
  <c r="I8" i="32"/>
  <c r="H8" i="32"/>
  <c r="G8" i="32"/>
  <c r="Q7" i="32"/>
  <c r="Q11" i="32" s="1"/>
  <c r="P7" i="32"/>
  <c r="P11" i="32" s="1"/>
  <c r="P18" i="32" s="1"/>
  <c r="P21" i="32" s="1"/>
  <c r="O7" i="32"/>
  <c r="N7" i="32"/>
  <c r="N8" i="32" s="1"/>
  <c r="K33" i="19"/>
  <c r="J33" i="19"/>
  <c r="F33" i="19"/>
  <c r="N16" i="19"/>
  <c r="R16" i="19" s="1"/>
  <c r="N15" i="19"/>
  <c r="N14" i="19"/>
  <c r="N13" i="19"/>
  <c r="N10" i="19"/>
  <c r="N9" i="19"/>
  <c r="P9" i="19" s="1"/>
  <c r="N7" i="19"/>
  <c r="P7" i="19" s="1"/>
  <c r="N6" i="19"/>
  <c r="A22" i="29"/>
  <c r="A7" i="29"/>
  <c r="A8" i="29" s="1"/>
  <c r="A9" i="29" s="1"/>
  <c r="A10" i="29" s="1"/>
  <c r="A11" i="29" s="1"/>
  <c r="A12" i="29" s="1"/>
  <c r="I97" i="15"/>
  <c r="I91" i="15"/>
  <c r="I82" i="15"/>
  <c r="I64" i="15"/>
  <c r="I46" i="15"/>
  <c r="M164" i="5"/>
  <c r="M160" i="5"/>
  <c r="M159" i="5"/>
  <c r="M154" i="5"/>
  <c r="M151" i="5"/>
  <c r="M150" i="5"/>
  <c r="M147" i="5"/>
  <c r="M146" i="5"/>
  <c r="M143" i="5"/>
  <c r="M142" i="5"/>
  <c r="M133" i="5"/>
  <c r="M132" i="5"/>
  <c r="M173" i="5" s="1"/>
  <c r="M126" i="5"/>
  <c r="M120" i="5"/>
  <c r="M118" i="5"/>
  <c r="M110" i="5"/>
  <c r="M107" i="5"/>
  <c r="M106" i="5"/>
  <c r="M102" i="5"/>
  <c r="M99" i="5"/>
  <c r="M98" i="5"/>
  <c r="M84" i="5"/>
  <c r="M77" i="5"/>
  <c r="M72" i="5"/>
  <c r="M58" i="5"/>
  <c r="L44" i="14"/>
  <c r="J97" i="3"/>
  <c r="J150" i="3" s="1"/>
  <c r="L55" i="3"/>
  <c r="E32" i="2"/>
  <c r="T18" i="2"/>
  <c r="X23" i="2"/>
  <c r="P10" i="19" l="1"/>
  <c r="R13" i="19"/>
  <c r="S13" i="19" s="1"/>
  <c r="P13" i="19"/>
  <c r="R32" i="19"/>
  <c r="O24" i="19"/>
  <c r="P24" i="19" s="1"/>
  <c r="G9" i="2"/>
  <c r="H9" i="2" s="1"/>
  <c r="R30" i="19"/>
  <c r="R28" i="19"/>
  <c r="S13" i="32"/>
  <c r="Q24" i="19"/>
  <c r="R24" i="19" s="1"/>
  <c r="O11" i="32"/>
  <c r="O18" i="32" s="1"/>
  <c r="O21" i="32" s="1"/>
  <c r="B37" i="20"/>
  <c r="N21" i="32"/>
  <c r="L39" i="5"/>
  <c r="J39" i="5"/>
  <c r="I39" i="5"/>
  <c r="G33" i="19"/>
  <c r="O8" i="32"/>
  <c r="N17" i="32"/>
  <c r="C8" i="2"/>
  <c r="H39" i="5"/>
  <c r="C33" i="19"/>
  <c r="E33" i="19"/>
  <c r="I33" i="19"/>
  <c r="D33" i="19"/>
  <c r="H33" i="19"/>
  <c r="L33" i="19"/>
  <c r="O13" i="19"/>
  <c r="O30" i="19"/>
  <c r="M11" i="2"/>
  <c r="Y23" i="2" s="1"/>
  <c r="Y26" i="2" s="1"/>
  <c r="O28" i="19"/>
  <c r="L57" i="3"/>
  <c r="L34" i="14"/>
  <c r="F29" i="8" l="1"/>
  <c r="M397" i="5"/>
  <c r="Q7" i="19"/>
  <c r="R7" i="19" s="1"/>
  <c r="T8" i="2"/>
  <c r="T13" i="32"/>
  <c r="E8" i="2"/>
  <c r="B8" i="20"/>
  <c r="O7" i="19"/>
  <c r="O17" i="32"/>
  <c r="P8" i="32"/>
  <c r="K39" i="5"/>
  <c r="M12" i="2"/>
  <c r="N11" i="19"/>
  <c r="U13" i="32" l="1"/>
  <c r="D28" i="2"/>
  <c r="O16" i="19" s="1"/>
  <c r="P17" i="32"/>
  <c r="Q8" i="32"/>
  <c r="V13" i="32" l="1"/>
  <c r="Q17" i="32"/>
  <c r="R8" i="32"/>
  <c r="W13" i="32" l="1"/>
  <c r="X13" i="32" s="1"/>
  <c r="X17" i="32" s="1"/>
  <c r="V20" i="32"/>
  <c r="S8" i="32"/>
  <c r="R17" i="32"/>
  <c r="S17" i="32" l="1"/>
  <c r="T8" i="32"/>
  <c r="T17" i="32" l="1"/>
  <c r="U8" i="32"/>
  <c r="U17" i="32" l="1"/>
  <c r="V8" i="32"/>
  <c r="W8" i="32" l="1"/>
  <c r="W17" i="32" s="1"/>
  <c r="V17" i="32"/>
  <c r="Q18" i="32" l="1"/>
  <c r="M181" i="5" l="1"/>
  <c r="M196" i="5" l="1"/>
  <c r="M195" i="5"/>
  <c r="M197" i="5" s="1"/>
  <c r="T11" i="2"/>
  <c r="B10" i="20" l="1"/>
  <c r="B15" i="33"/>
  <c r="O9" i="19"/>
  <c r="Q9" i="19"/>
  <c r="R9" i="19" s="1"/>
  <c r="S9" i="19" s="1"/>
  <c r="D11" i="2"/>
  <c r="I67" i="15"/>
  <c r="K73" i="15" s="1"/>
  <c r="M80" i="5" l="1"/>
  <c r="M81" i="5" l="1"/>
  <c r="I10" i="15" l="1"/>
  <c r="Q15" i="19" l="1"/>
  <c r="R15" i="19" s="1"/>
  <c r="X12" i="2"/>
  <c r="D26" i="2" l="1"/>
  <c r="B25" i="20"/>
  <c r="O15" i="19"/>
  <c r="P15" i="19" s="1"/>
  <c r="L59" i="3" l="1"/>
  <c r="M62" i="5" l="1"/>
  <c r="L46" i="14" l="1"/>
  <c r="X38" i="2" l="1"/>
  <c r="X37" i="2"/>
  <c r="L51" i="3"/>
  <c r="I100" i="15" l="1"/>
  <c r="C27" i="8" l="1"/>
  <c r="O195" i="5"/>
  <c r="O196" i="5" l="1"/>
  <c r="E197" i="5"/>
  <c r="E395" i="5" s="1"/>
  <c r="O197" i="5" l="1"/>
  <c r="W18" i="32" l="1"/>
  <c r="W21" i="32" s="1"/>
  <c r="C11" i="20" l="1"/>
  <c r="D11" i="20" l="1"/>
  <c r="E11" i="20"/>
  <c r="I34" i="15" l="1"/>
  <c r="M76" i="5" l="1"/>
  <c r="F38" i="3" l="1"/>
  <c r="B15" i="20" l="1"/>
  <c r="C15" i="20" s="1"/>
  <c r="H13" i="2" l="1"/>
  <c r="X10" i="2"/>
  <c r="E16" i="2"/>
  <c r="D15" i="20"/>
  <c r="C16" i="20"/>
  <c r="C26" i="20" s="1"/>
  <c r="E15" i="20" l="1"/>
  <c r="D16" i="20"/>
  <c r="D26" i="20" s="1"/>
  <c r="E16" i="20" l="1"/>
  <c r="E26" i="20" s="1"/>
  <c r="L42" i="14" l="1"/>
  <c r="X8" i="2" l="1"/>
  <c r="Q12" i="19" l="1"/>
  <c r="R12" i="19" s="1"/>
  <c r="B14" i="20"/>
  <c r="O12" i="19"/>
  <c r="P12" i="19" s="1"/>
  <c r="D15" i="2"/>
  <c r="D17" i="2" l="1"/>
  <c r="Y11" i="2"/>
  <c r="Y13" i="2" s="1"/>
  <c r="M155" i="5"/>
  <c r="Q26" i="19" l="1"/>
  <c r="M103" i="5"/>
  <c r="R26" i="19" l="1"/>
  <c r="L69" i="3"/>
  <c r="Q18" i="19" l="1"/>
  <c r="R18" i="19" s="1"/>
  <c r="D30" i="2"/>
  <c r="B27" i="20"/>
  <c r="D32" i="2" l="1"/>
  <c r="C45" i="20"/>
  <c r="C31" i="20"/>
  <c r="D45" i="20" l="1"/>
  <c r="D31" i="20"/>
  <c r="E45" i="20" l="1"/>
  <c r="E31" i="20"/>
  <c r="E394" i="5" l="1"/>
  <c r="M63" i="5" l="1"/>
  <c r="O14" i="19" l="1"/>
  <c r="P14" i="19" s="1"/>
  <c r="B24" i="20"/>
  <c r="Q14" i="19"/>
  <c r="R14" i="19" s="1"/>
  <c r="C20" i="8" l="1"/>
  <c r="M36" i="5" l="1"/>
  <c r="C21" i="8"/>
  <c r="C25" i="8" s="1"/>
  <c r="M34" i="3" l="1"/>
  <c r="L36" i="3"/>
  <c r="M36" i="3" l="1"/>
  <c r="L36" i="14" l="1"/>
  <c r="X6" i="2" l="1"/>
  <c r="E53" i="14"/>
  <c r="B12" i="33" l="1"/>
  <c r="B17" i="33" s="1"/>
  <c r="B18" i="33" s="1"/>
  <c r="E13" i="2"/>
  <c r="B12" i="20"/>
  <c r="Q10" i="19"/>
  <c r="R10" i="19" s="1"/>
  <c r="S10" i="19" s="1"/>
  <c r="M138" i="5" l="1"/>
  <c r="I37" i="15" l="1"/>
  <c r="M55" i="5" l="1"/>
  <c r="I7" i="15" l="1"/>
  <c r="L49" i="3" l="1"/>
  <c r="L61" i="3" l="1"/>
  <c r="C9" i="2" l="1"/>
  <c r="T9" i="2" l="1"/>
  <c r="C12" i="2"/>
  <c r="C27" i="2" s="1"/>
  <c r="C34" i="2" s="1"/>
  <c r="C41" i="2" s="1"/>
  <c r="D9" i="2"/>
  <c r="B9" i="20"/>
  <c r="Q8" i="19"/>
  <c r="O8" i="19"/>
  <c r="E9" i="2" l="1"/>
  <c r="E12" i="2" s="1"/>
  <c r="N8" i="19" l="1"/>
  <c r="N19" i="19" s="1"/>
  <c r="R8" i="19" l="1"/>
  <c r="P8" i="19"/>
  <c r="E38" i="3"/>
  <c r="E40" i="5" l="1"/>
  <c r="M24" i="5"/>
  <c r="N6" i="2" s="1"/>
  <c r="F40" i="5"/>
  <c r="G40" i="5"/>
  <c r="I112" i="15" l="1"/>
  <c r="C16" i="8" s="1"/>
  <c r="M40" i="5"/>
  <c r="M22" i="5" l="1"/>
  <c r="C17" i="8" l="1"/>
  <c r="C18" i="8" l="1"/>
  <c r="M18" i="5"/>
  <c r="C13" i="8" s="1"/>
  <c r="M6" i="5" l="1"/>
  <c r="C7" i="8" l="1"/>
  <c r="M10" i="5"/>
  <c r="C9" i="8" s="1"/>
  <c r="M12" i="5" l="1"/>
  <c r="C10" i="8" s="1"/>
  <c r="M8" i="5" l="1"/>
  <c r="M16" i="5"/>
  <c r="C12" i="8" s="1"/>
  <c r="C8" i="8" l="1"/>
  <c r="G38" i="5"/>
  <c r="F38" i="5"/>
  <c r="F39" i="5" l="1"/>
  <c r="G39" i="5"/>
  <c r="C11" i="8" l="1"/>
  <c r="M20" i="5"/>
  <c r="M38" i="5" s="1"/>
  <c r="L6" i="2" s="1"/>
  <c r="O20" i="5"/>
  <c r="E38" i="5"/>
  <c r="E402" i="5" s="1"/>
  <c r="C14" i="8" l="1"/>
  <c r="T27" i="2"/>
  <c r="E39" i="5"/>
  <c r="O38" i="5"/>
  <c r="M39" i="5"/>
  <c r="M6" i="2" l="1"/>
  <c r="G7" i="8" l="1"/>
  <c r="M18" i="3" l="1"/>
  <c r="G13" i="8"/>
  <c r="H13" i="8" s="1"/>
  <c r="M10" i="3"/>
  <c r="G9" i="8"/>
  <c r="H9" i="8" s="1"/>
  <c r="M16" i="3"/>
  <c r="G12" i="8"/>
  <c r="H12" i="8" s="1"/>
  <c r="M8" i="3"/>
  <c r="G8" i="8"/>
  <c r="H8" i="8" s="1"/>
  <c r="H16" i="8"/>
  <c r="M14" i="3"/>
  <c r="G11" i="8"/>
  <c r="H11" i="8" s="1"/>
  <c r="H7" i="8"/>
  <c r="M12" i="3"/>
  <c r="G10" i="8"/>
  <c r="H10" i="8" s="1"/>
  <c r="M6" i="3"/>
  <c r="M22" i="3" l="1"/>
  <c r="M24" i="3"/>
  <c r="L38" i="3"/>
  <c r="G14" i="8"/>
  <c r="G38" i="3" l="1"/>
  <c r="H17" i="8"/>
  <c r="G40" i="3" l="1"/>
  <c r="G153" i="3"/>
  <c r="G6" i="2"/>
  <c r="L53" i="3"/>
  <c r="T7" i="2" l="1"/>
  <c r="B7" i="20" l="1"/>
  <c r="D7" i="2"/>
  <c r="O6" i="19"/>
  <c r="Q6" i="19"/>
  <c r="P6" i="19" l="1"/>
  <c r="R6" i="19"/>
  <c r="S6" i="19" s="1"/>
  <c r="G394" i="5" l="1"/>
  <c r="H25" i="8" l="1"/>
  <c r="I106" i="15"/>
  <c r="I134" i="15" l="1"/>
  <c r="L26" i="14"/>
  <c r="L22" i="14"/>
  <c r="L20" i="14"/>
  <c r="L16" i="14"/>
  <c r="I142" i="15" l="1"/>
  <c r="N9" i="2"/>
  <c r="L10" i="14"/>
  <c r="L48" i="14" s="1"/>
  <c r="L49" i="14" s="1"/>
  <c r="X7" i="2" l="1"/>
  <c r="X11" i="2" s="1"/>
  <c r="X13" i="2" s="1"/>
  <c r="X19" i="2" s="1"/>
  <c r="Q11" i="19"/>
  <c r="B13" i="20"/>
  <c r="B16" i="20" s="1"/>
  <c r="O11" i="19"/>
  <c r="E14" i="2"/>
  <c r="E17" i="2" s="1"/>
  <c r="P11" i="19" l="1"/>
  <c r="O19" i="19"/>
  <c r="E27" i="2"/>
  <c r="E34" i="2" s="1"/>
  <c r="E41" i="2" s="1"/>
  <c r="R11" i="19"/>
  <c r="E97" i="3" l="1"/>
  <c r="M210" i="5" l="1"/>
  <c r="O21" i="19"/>
  <c r="P21" i="19" s="1"/>
  <c r="O22" i="19"/>
  <c r="P22" i="19" s="1"/>
  <c r="F402" i="5"/>
  <c r="Q5" i="19"/>
  <c r="I103" i="15"/>
  <c r="G402" i="5"/>
  <c r="I133" i="15" l="1"/>
  <c r="I143" i="15" s="1"/>
  <c r="I132" i="15"/>
  <c r="M214" i="5"/>
  <c r="M215" i="5"/>
  <c r="T6" i="2"/>
  <c r="T12" i="2" s="1"/>
  <c r="T23" i="2" s="1"/>
  <c r="T25" i="2" s="1"/>
  <c r="O5" i="19"/>
  <c r="D6" i="2"/>
  <c r="B6" i="20"/>
  <c r="B11" i="20" s="1"/>
  <c r="B26" i="20" s="1"/>
  <c r="B31" i="20" s="1"/>
  <c r="Q23" i="19"/>
  <c r="R23" i="19" s="1"/>
  <c r="I19" i="19"/>
  <c r="I35" i="19" s="1"/>
  <c r="M19" i="19"/>
  <c r="M35" i="19" s="1"/>
  <c r="C19" i="19"/>
  <c r="C35" i="19" s="1"/>
  <c r="J19" i="19"/>
  <c r="J35" i="19" s="1"/>
  <c r="F19" i="19"/>
  <c r="F35" i="19" s="1"/>
  <c r="D19" i="19"/>
  <c r="D35" i="19" s="1"/>
  <c r="E19" i="19"/>
  <c r="E35" i="19" s="1"/>
  <c r="H19" i="19"/>
  <c r="H35" i="19" s="1"/>
  <c r="L19" i="19"/>
  <c r="L35" i="19" s="1"/>
  <c r="G19" i="19"/>
  <c r="G35" i="19" s="1"/>
  <c r="K19" i="19"/>
  <c r="K35" i="19" s="1"/>
  <c r="Q19" i="19"/>
  <c r="Q21" i="19"/>
  <c r="B34" i="20"/>
  <c r="B35" i="20"/>
  <c r="D35" i="20" s="1"/>
  <c r="Q22" i="19"/>
  <c r="L9" i="2" l="1"/>
  <c r="I135" i="15"/>
  <c r="O29" i="19"/>
  <c r="P29" i="19" s="1"/>
  <c r="H16" i="2"/>
  <c r="H17" i="2" s="1"/>
  <c r="F17" i="2"/>
  <c r="D12" i="2"/>
  <c r="D27" i="2" s="1"/>
  <c r="D34" i="2" s="1"/>
  <c r="D41" i="2" s="1"/>
  <c r="B32" i="20"/>
  <c r="S21" i="19"/>
  <c r="R21" i="19"/>
  <c r="B41" i="20"/>
  <c r="Q29" i="19"/>
  <c r="C28" i="8"/>
  <c r="R22" i="19"/>
  <c r="S22" i="19"/>
  <c r="N5" i="19"/>
  <c r="P5" i="19" s="1"/>
  <c r="B19" i="19"/>
  <c r="B35" i="19" s="1"/>
  <c r="B36" i="19" s="1"/>
  <c r="C36" i="19" s="1"/>
  <c r="D36" i="19" s="1"/>
  <c r="E36" i="19" s="1"/>
  <c r="F36" i="19" s="1"/>
  <c r="G36" i="19" s="1"/>
  <c r="H36" i="19" s="1"/>
  <c r="I36" i="19" s="1"/>
  <c r="J36" i="19" s="1"/>
  <c r="K36" i="19" s="1"/>
  <c r="L36" i="19" s="1"/>
  <c r="M36" i="19" s="1"/>
  <c r="D34" i="20"/>
  <c r="C46" i="20"/>
  <c r="C47" i="20" s="1"/>
  <c r="G26" i="2"/>
  <c r="M9" i="2" l="1"/>
  <c r="I144" i="15"/>
  <c r="E34" i="20"/>
  <c r="E46" i="20" s="1"/>
  <c r="E47" i="20" s="1"/>
  <c r="D46" i="20"/>
  <c r="D47" i="20" s="1"/>
  <c r="R29" i="19"/>
  <c r="S29" i="19"/>
  <c r="X21" i="2"/>
  <c r="X26" i="2" s="1"/>
  <c r="X33" i="2" s="1"/>
  <c r="R5" i="19"/>
  <c r="S5" i="19" s="1"/>
  <c r="L63" i="3"/>
  <c r="L71" i="3" s="1"/>
  <c r="N35" i="19" l="1"/>
  <c r="P35" i="19" s="1"/>
  <c r="P19" i="19"/>
  <c r="M71" i="3"/>
  <c r="G11" i="2" s="1"/>
  <c r="G26" i="8"/>
  <c r="R19" i="19"/>
  <c r="S19" i="19" s="1"/>
  <c r="X35" i="2"/>
  <c r="J27" i="8" l="1"/>
  <c r="M26" i="8"/>
  <c r="G7" i="2"/>
  <c r="G12" i="2" s="1"/>
  <c r="G27" i="2" s="1"/>
  <c r="G34" i="2" s="1"/>
  <c r="G97" i="3" l="1"/>
  <c r="L97" i="3"/>
  <c r="G28" i="8" s="1"/>
  <c r="H28" i="8" l="1"/>
  <c r="M95" i="3"/>
  <c r="O25" i="19" l="1"/>
  <c r="P25" i="19" s="1"/>
  <c r="M135" i="5"/>
  <c r="H402" i="5" l="1"/>
  <c r="Q25" i="19"/>
  <c r="B38" i="20"/>
  <c r="H394" i="5"/>
  <c r="R25" i="19" l="1"/>
  <c r="S25" i="19" s="1"/>
  <c r="C7" i="49" l="1"/>
  <c r="C5" i="49" l="1"/>
  <c r="M163" i="5" l="1"/>
  <c r="O27" i="19"/>
  <c r="P27" i="19" s="1"/>
  <c r="M169" i="5" l="1"/>
  <c r="B39" i="20"/>
  <c r="B46" i="20" s="1"/>
  <c r="I394" i="5"/>
  <c r="Q27" i="19"/>
  <c r="I402" i="5"/>
  <c r="M395" i="5" l="1"/>
  <c r="N7" i="2"/>
  <c r="N8" i="2" s="1"/>
  <c r="R27" i="19"/>
  <c r="S27" i="19" s="1"/>
  <c r="N36" i="2" l="1"/>
  <c r="N41" i="2" s="1"/>
  <c r="O31" i="19"/>
  <c r="M59" i="5"/>
  <c r="O33" i="19" l="1"/>
  <c r="P33" i="19" s="1"/>
  <c r="P31" i="19"/>
  <c r="M167" i="5"/>
  <c r="K402" i="5"/>
  <c r="P167" i="5"/>
  <c r="K394" i="5"/>
  <c r="O167" i="5"/>
  <c r="Q31" i="19"/>
  <c r="C26" i="8" l="1"/>
  <c r="N26" i="8" s="1"/>
  <c r="L7" i="2"/>
  <c r="T28" i="2" s="1"/>
  <c r="M393" i="5"/>
  <c r="M399" i="5"/>
  <c r="M398" i="5"/>
  <c r="D35" i="2"/>
  <c r="P7" i="2"/>
  <c r="P8" i="2" s="1"/>
  <c r="P36" i="2" s="1"/>
  <c r="O8" i="2"/>
  <c r="O36" i="2" s="1"/>
  <c r="M394" i="5"/>
  <c r="M402" i="5"/>
  <c r="Q33" i="19"/>
  <c r="R33" i="19" s="1"/>
  <c r="S33" i="19" s="1"/>
  <c r="R31" i="19"/>
  <c r="B48" i="20"/>
  <c r="C29" i="8" l="1"/>
  <c r="L8" i="2"/>
  <c r="L36" i="2" s="1"/>
  <c r="J38" i="2" s="1"/>
  <c r="M7" i="2"/>
  <c r="T29" i="2"/>
  <c r="T33" i="2" s="1"/>
  <c r="C31" i="8" l="1"/>
  <c r="M8" i="2"/>
  <c r="M36" i="2" s="1"/>
  <c r="M40" i="2" s="1"/>
  <c r="U29" i="2"/>
  <c r="U33" i="2" s="1"/>
  <c r="T37" i="2"/>
  <c r="T39" i="2"/>
  <c r="J40" i="2" l="1"/>
  <c r="G87" i="3"/>
  <c r="G150" i="3" s="1"/>
  <c r="M85" i="3"/>
  <c r="L87" i="3" l="1"/>
  <c r="L150" i="3" l="1"/>
  <c r="G27" i="8"/>
  <c r="H8" i="2"/>
  <c r="H12" i="2" s="1"/>
  <c r="H27" i="2" s="1"/>
  <c r="H34" i="2" s="1"/>
  <c r="F12" i="2"/>
  <c r="F27" i="2" s="1"/>
  <c r="F34" i="2" s="1"/>
  <c r="H27" i="8"/>
  <c r="G29" i="8"/>
  <c r="M29" i="8" s="1"/>
  <c r="H29" i="8" l="1"/>
  <c r="H33" i="8"/>
  <c r="L72" i="3"/>
  <c r="Y19" i="2"/>
  <c r="Y33" i="2" s="1"/>
  <c r="U23" i="2"/>
  <c r="U25" i="2" s="1"/>
  <c r="U37" i="2" s="1"/>
  <c r="L151" i="3" l="1"/>
</calcChain>
</file>

<file path=xl/sharedStrings.xml><?xml version="1.0" encoding="utf-8"?>
<sst xmlns="http://schemas.openxmlformats.org/spreadsheetml/2006/main" count="2563" uniqueCount="1099">
  <si>
    <t>2.</t>
  </si>
  <si>
    <t>Működési bevételek, Intézmények</t>
  </si>
  <si>
    <t>3.</t>
  </si>
  <si>
    <t>Működési bevételek, Önkormányzat</t>
  </si>
  <si>
    <t>5.</t>
  </si>
  <si>
    <t>Működési bevételek, Polgármesteri Hivatal</t>
  </si>
  <si>
    <t>6.</t>
  </si>
  <si>
    <t>Felhalmozási bevételek jogímenként</t>
  </si>
  <si>
    <t>7.</t>
  </si>
  <si>
    <t>Működési kiadások, Intézmények</t>
  </si>
  <si>
    <t>8.</t>
  </si>
  <si>
    <t>Működési kiadások, Önkormányzat</t>
  </si>
  <si>
    <t>10.</t>
  </si>
  <si>
    <t>Működési kiadások, Polgármesteri Hivatal</t>
  </si>
  <si>
    <t>11.</t>
  </si>
  <si>
    <t>Felhalmozási kiadások</t>
  </si>
  <si>
    <t>12.</t>
  </si>
  <si>
    <t>13.</t>
  </si>
  <si>
    <t>14.</t>
  </si>
  <si>
    <t>Címrend</t>
  </si>
  <si>
    <t>Bevételek</t>
  </si>
  <si>
    <t>Kiadások</t>
  </si>
  <si>
    <t>Intézményi működési bevétel</t>
  </si>
  <si>
    <t>Intézmények működési kiadása</t>
  </si>
  <si>
    <t>Tárgyi eszközök értékesítése</t>
  </si>
  <si>
    <t>Támogatásértékű műk. bevétel</t>
  </si>
  <si>
    <t>Támogtás értékű felhalmozási bev.</t>
  </si>
  <si>
    <t>Műk.c.pénzeszköz átv.ÁH-n kívülről</t>
  </si>
  <si>
    <t>Működés összesen</t>
  </si>
  <si>
    <t>Felh.c.pénzeszköz átvétel ÁH-n kív.</t>
  </si>
  <si>
    <t>Önkorm.lakások és helyis.értékesít.</t>
  </si>
  <si>
    <t>Hitelek törlesztése</t>
  </si>
  <si>
    <t>Önkormányzati sajátos műk.b.</t>
  </si>
  <si>
    <t xml:space="preserve"> Beruházási hitelek</t>
  </si>
  <si>
    <t>Működési bevételek összesen</t>
  </si>
  <si>
    <t>Bevételek összesen</t>
  </si>
  <si>
    <t>Kamatköltségek</t>
  </si>
  <si>
    <t>Helyi adók</t>
  </si>
  <si>
    <t xml:space="preserve">   Iparűzési adó</t>
  </si>
  <si>
    <t xml:space="preserve">   Építmény adó</t>
  </si>
  <si>
    <t xml:space="preserve">   Idegenforgalmi adó</t>
  </si>
  <si>
    <t>Felhalmozási bev. összesen</t>
  </si>
  <si>
    <t xml:space="preserve">   Telekadó</t>
  </si>
  <si>
    <t>Gépjármű adó</t>
  </si>
  <si>
    <t>Talajterhelési díj</t>
  </si>
  <si>
    <t>Pénzmaradvány</t>
  </si>
  <si>
    <t>Bevétel mindösszesen</t>
  </si>
  <si>
    <t>Kiadás mindösszesen</t>
  </si>
  <si>
    <t>Intézmények megnevezése</t>
  </si>
  <si>
    <t>Összesen</t>
  </si>
  <si>
    <t>Őzikés Óvoda</t>
  </si>
  <si>
    <t>Lurkóvár Óvoda</t>
  </si>
  <si>
    <t>Majoroki Óvoda</t>
  </si>
  <si>
    <t>Bóbita Óvoda</t>
  </si>
  <si>
    <t>Kékcinke Óvoda</t>
  </si>
  <si>
    <t>Vackor Óvoda</t>
  </si>
  <si>
    <t>Tábor</t>
  </si>
  <si>
    <t>Hansági Múzeum</t>
  </si>
  <si>
    <t>Intézmények összesen:</t>
  </si>
  <si>
    <t>ÖSSZESEN:</t>
  </si>
  <si>
    <t>Feladat megnevezése</t>
  </si>
  <si>
    <t>Ö S S Z E S E N :</t>
  </si>
  <si>
    <t xml:space="preserve"> </t>
  </si>
  <si>
    <t>Személyi juttatások</t>
  </si>
  <si>
    <t>Járulékok</t>
  </si>
  <si>
    <t>Dologi kiadások</t>
  </si>
  <si>
    <t>Kölcsön</t>
  </si>
  <si>
    <t>Mosonmagyaróvár város Önkormányzata</t>
  </si>
  <si>
    <t>Címrendi szám</t>
  </si>
  <si>
    <t>Intézmény neve</t>
  </si>
  <si>
    <t>1 1 1</t>
  </si>
  <si>
    <t>Önkormányzat</t>
  </si>
  <si>
    <t>Polgármesteri Hivatal</t>
  </si>
  <si>
    <t>MOSONMAGYARÓVÁR VÁROS ÖSSZESEN:</t>
  </si>
  <si>
    <t>Eredeti</t>
  </si>
  <si>
    <t>Óvodák eredeti összesen:</t>
  </si>
  <si>
    <t>Intézmények eredeti összesen:</t>
  </si>
  <si>
    <t>eredeti</t>
  </si>
  <si>
    <t>Össz.:</t>
  </si>
  <si>
    <t>Összesen:</t>
  </si>
  <si>
    <t>Maradvány</t>
  </si>
  <si>
    <t>felhasználás</t>
  </si>
  <si>
    <t>Felhalmozási</t>
  </si>
  <si>
    <t>célú</t>
  </si>
  <si>
    <t>ÖNKORMÁNYZAT</t>
  </si>
  <si>
    <t>Működés egyenlege</t>
  </si>
  <si>
    <t>Fejlesztés egyenlege</t>
  </si>
  <si>
    <t>Felhalmozási bevételek össz.</t>
  </si>
  <si>
    <t>Bevételek mindösszesen</t>
  </si>
  <si>
    <t>Beruházási kamatköltségek</t>
  </si>
  <si>
    <t>Kiadások mindösszesen</t>
  </si>
  <si>
    <t>Folyószámla hitelkamat</t>
  </si>
  <si>
    <t>Bevétel és kiadás egyenlege</t>
  </si>
  <si>
    <t>Egyenleg:</t>
  </si>
  <si>
    <t>Ebből kötelező feladat</t>
  </si>
  <si>
    <t>Ebből önként vállalt feladat</t>
  </si>
  <si>
    <t>Eredeti előirányzatból</t>
  </si>
  <si>
    <t>Adóelengedés</t>
  </si>
  <si>
    <t>Ft</t>
  </si>
  <si>
    <t>Adókedvezmény</t>
  </si>
  <si>
    <t>Ingatlanértékesítés kedvezménye</t>
  </si>
  <si>
    <t>Finanszírozási terv</t>
  </si>
  <si>
    <t>Jan</t>
  </si>
  <si>
    <t>Febr</t>
  </si>
  <si>
    <t>Márc</t>
  </si>
  <si>
    <t>Ápr</t>
  </si>
  <si>
    <t>Máj</t>
  </si>
  <si>
    <t>Jún</t>
  </si>
  <si>
    <t>Júl</t>
  </si>
  <si>
    <t>Aug</t>
  </si>
  <si>
    <t>Szept</t>
  </si>
  <si>
    <t>Okt</t>
  </si>
  <si>
    <t>Nov</t>
  </si>
  <si>
    <t>Dec</t>
  </si>
  <si>
    <t>Intézményi működési bevételek</t>
  </si>
  <si>
    <t>Támogatásértékű működési bev.</t>
  </si>
  <si>
    <t>Működési c.pénzeszk.ÁH-n k.</t>
  </si>
  <si>
    <t>Támogatásértékű felhalm. bev.</t>
  </si>
  <si>
    <t>Felhalmozási c.pénz.átv.ÁH-n k.</t>
  </si>
  <si>
    <t>Helyi-,gépj. adó és talajt.d.</t>
  </si>
  <si>
    <t>Bevételek összesen:</t>
  </si>
  <si>
    <t>Segélyezés, ellátottak jutt.</t>
  </si>
  <si>
    <t>Támogatásért.műk.kiadás</t>
  </si>
  <si>
    <t>Műk.c.pénzeszk.átad ÁH-n kív.</t>
  </si>
  <si>
    <t>Fejlesztési hiteltörlesztés</t>
  </si>
  <si>
    <t>Fejlesztési kiadások</t>
  </si>
  <si>
    <t>Kamatok</t>
  </si>
  <si>
    <t>Kiadások összesen:</t>
  </si>
  <si>
    <t>Havi egyenleg</t>
  </si>
  <si>
    <t>Gönygyölített egyenleg</t>
  </si>
  <si>
    <t>Tartalék felhasználás</t>
  </si>
  <si>
    <t>KIADÁSOK MINDÖSSZESEN:</t>
  </si>
  <si>
    <t xml:space="preserve">Hiteltörlesztések, kamatfizetések és projektvizsgálati díjak (Ft-ban)           </t>
  </si>
  <si>
    <t>Hitel fajtája</t>
  </si>
  <si>
    <t xml:space="preserve">Felvétel </t>
  </si>
  <si>
    <t>Szerződés összege</t>
  </si>
  <si>
    <t>Szeződés azonosító</t>
  </si>
  <si>
    <t>fennálló</t>
  </si>
  <si>
    <t>éve</t>
  </si>
  <si>
    <t>összege</t>
  </si>
  <si>
    <t>állomány</t>
  </si>
  <si>
    <t>Nem közfoglalkoztatott</t>
  </si>
  <si>
    <t>Közfoglalkoztatott</t>
  </si>
  <si>
    <t>1 1</t>
  </si>
  <si>
    <t>Óvodák</t>
  </si>
  <si>
    <t>1 1 2</t>
  </si>
  <si>
    <t>1 1 3</t>
  </si>
  <si>
    <t>1 1 4</t>
  </si>
  <si>
    <t>1 1 5</t>
  </si>
  <si>
    <t>1 1 6</t>
  </si>
  <si>
    <t>1 1 7</t>
  </si>
  <si>
    <t>2 1</t>
  </si>
  <si>
    <t>2 1 1</t>
  </si>
  <si>
    <t>2 1 2</t>
  </si>
  <si>
    <t>4 1 1</t>
  </si>
  <si>
    <t>önként</t>
  </si>
  <si>
    <t>kötelező</t>
  </si>
  <si>
    <t>célú kölcsön</t>
  </si>
  <si>
    <t>Óvodák összesen</t>
  </si>
  <si>
    <t>Konszolidáció után állomány</t>
  </si>
  <si>
    <t>kötelező, államigazgatási</t>
  </si>
  <si>
    <t>Kötelezően ellátott feladatok</t>
  </si>
  <si>
    <t>ebből kötelező</t>
  </si>
  <si>
    <t>ebből önként vállalt</t>
  </si>
  <si>
    <t>kötelezőből államigazgatási</t>
  </si>
  <si>
    <t>Kötelező feladat ellátásból államigazgatási feladatellátáshoz kapcsolódó</t>
  </si>
  <si>
    <t>15.</t>
  </si>
  <si>
    <t>16.</t>
  </si>
  <si>
    <t>Közvetett támogatások</t>
  </si>
  <si>
    <t>17.</t>
  </si>
  <si>
    <t>18.</t>
  </si>
  <si>
    <t>Gördülő tervezés</t>
  </si>
  <si>
    <t>19.</t>
  </si>
  <si>
    <t>20.</t>
  </si>
  <si>
    <t>21.</t>
  </si>
  <si>
    <t>Megnevezés</t>
  </si>
  <si>
    <t>Bevétel</t>
  </si>
  <si>
    <t>Saját bevételek összesen</t>
  </si>
  <si>
    <t>Saját bevételek 50%-a</t>
  </si>
  <si>
    <t>keletkeztető ügyletből származó tárgyévi fizetési kötelezettség</t>
  </si>
  <si>
    <t>Egyéb intézmény összesen</t>
  </si>
  <si>
    <t>Egyéb intézmények</t>
  </si>
  <si>
    <t>22.</t>
  </si>
  <si>
    <t>23.</t>
  </si>
  <si>
    <t>Adósságot keletkeztető feljesztési célok</t>
  </si>
  <si>
    <t>Iparűzési adó bevétel</t>
  </si>
  <si>
    <t>Intézményi működési bevételek Rovatszám: B4</t>
  </si>
  <si>
    <t>Állami támogatás Rovatszám: B816</t>
  </si>
  <si>
    <t>ÖK támogatás Rovatszám: B816</t>
  </si>
  <si>
    <t>Támog. ért.műk. Bevétel Rovatszám: B16</t>
  </si>
  <si>
    <t>Sajátos bevételek Rovatszám: B4</t>
  </si>
  <si>
    <t>működési Rovatszám: B8131</t>
  </si>
  <si>
    <t>Kormányzati funkció szerint</t>
  </si>
  <si>
    <t>Önk. Jogalkotó tevékenysége 011130</t>
  </si>
  <si>
    <t>Közhatalmi bevételek Rovatszám: B3</t>
  </si>
  <si>
    <t>Állami támogatás Rovatszám: B11</t>
  </si>
  <si>
    <t>Állampolgársági ügyek 016030</t>
  </si>
  <si>
    <t>Állami támogatás</t>
  </si>
  <si>
    <t>Egyéb közhatalmi bevételek (helyi adók nélkül)</t>
  </si>
  <si>
    <t>Rovatrend</t>
  </si>
  <si>
    <t>B4</t>
  </si>
  <si>
    <t>B16</t>
  </si>
  <si>
    <t>B11</t>
  </si>
  <si>
    <t>B3</t>
  </si>
  <si>
    <t>B8131</t>
  </si>
  <si>
    <t>B34</t>
  </si>
  <si>
    <t>B351</t>
  </si>
  <si>
    <t>B354</t>
  </si>
  <si>
    <t>B355</t>
  </si>
  <si>
    <t>B8111</t>
  </si>
  <si>
    <t>Önk. lak. és helyis. értékes. Rovatrend B52</t>
  </si>
  <si>
    <t>Kormányzati funkció</t>
  </si>
  <si>
    <t>Támog.ért. felhalm. bevétel Rovatrend B21, B25</t>
  </si>
  <si>
    <t>Személyi juttatások Rovatrend K1</t>
  </si>
  <si>
    <t>Járulékok Rovatrend K2</t>
  </si>
  <si>
    <t>Dologi kiadások Rovatrend K3</t>
  </si>
  <si>
    <t>Támog. ért.műk. Kiadások Rovatrend K506</t>
  </si>
  <si>
    <t>Kölcsön visszafizetése Rovatrend K91</t>
  </si>
  <si>
    <t>Városi személyszáll. 045140</t>
  </si>
  <si>
    <t>Finanszírozási műveletek</t>
  </si>
  <si>
    <t xml:space="preserve">önként </t>
  </si>
  <si>
    <t>Kölcsön/Hitel visszafizetése Rovatrend K91</t>
  </si>
  <si>
    <t>Családvédelem 074031</t>
  </si>
  <si>
    <t>Ifjúság egészségügy 074032</t>
  </si>
  <si>
    <t>Egyéb szociális támogtás</t>
  </si>
  <si>
    <t>Egyházak támogatása</t>
  </si>
  <si>
    <t>Turizmus támogatása</t>
  </si>
  <si>
    <t>Versenysportok támogatása</t>
  </si>
  <si>
    <t>Funkció/Feladat megnevezése</t>
  </si>
  <si>
    <t>Adóigazgatás 011220</t>
  </si>
  <si>
    <t>Beruházás Rovatrend    K 61-67</t>
  </si>
  <si>
    <t>Felújítás Rovatrend            K 71-74</t>
  </si>
  <si>
    <t>K1-K5</t>
  </si>
  <si>
    <t>K6-K8</t>
  </si>
  <si>
    <t>K9111</t>
  </si>
  <si>
    <t>K353</t>
  </si>
  <si>
    <t>Polgármesteri Hivatal és Önk. működési kiadás</t>
  </si>
  <si>
    <t>Egyéb közhatalmi bevételek</t>
  </si>
  <si>
    <t xml:space="preserve">2013. </t>
  </si>
  <si>
    <t>2013. I. félév</t>
  </si>
  <si>
    <t>Konszolidációval</t>
  </si>
  <si>
    <t>2013. II. félév törlesztés</t>
  </si>
  <si>
    <t>tőketörlesztés</t>
  </si>
  <si>
    <t>érintett</t>
  </si>
  <si>
    <t xml:space="preserve">2014. évi </t>
  </si>
  <si>
    <t>Állami támogatások</t>
  </si>
  <si>
    <t>Egyéb közhatlami bevételek</t>
  </si>
  <si>
    <t>Költségvetési engedélyezett létszámhelyek</t>
  </si>
  <si>
    <t>Ingatlanok, tárgyi eszközök értékesítése</t>
  </si>
  <si>
    <t>Ingatlanok, tárgyi eszk. értékesít. Rovatrend B52</t>
  </si>
  <si>
    <t>Összevont mérleg, bevételek és kiadások összesítése</t>
  </si>
  <si>
    <t>Összevont mérleg, működés és fejlesztés egyenlege</t>
  </si>
  <si>
    <t>Társadalom és szociálpolitikai juttatások Rovatrend  K4</t>
  </si>
  <si>
    <t>Támog. ért.műk. Kiadások, Elszámolások központi ktg-vetés felé Rovatrend K506, K5022</t>
  </si>
  <si>
    <t>Ostermayer Óvoda</t>
  </si>
  <si>
    <t>Működési c. pénze. átad. ÁH-n kívülre Rovatrend K512</t>
  </si>
  <si>
    <t>Tartalék Rovatrend K513</t>
  </si>
  <si>
    <t>Felh.célú pénze.átv. ÁH-n kív. B75</t>
  </si>
  <si>
    <t>B65</t>
  </si>
  <si>
    <t>B52</t>
  </si>
  <si>
    <t>B75</t>
  </si>
  <si>
    <t>B21, B25</t>
  </si>
  <si>
    <t>B74</t>
  </si>
  <si>
    <t>2014. dec. 31.</t>
  </si>
  <si>
    <t>BH-10-004-313-14</t>
  </si>
  <si>
    <t>2015. évi</t>
  </si>
  <si>
    <t>2016. évi</t>
  </si>
  <si>
    <t>2017. évi</t>
  </si>
  <si>
    <t>2018. évi</t>
  </si>
  <si>
    <t>3 havi BUBOR + 1,5 % kamatfelár</t>
  </si>
  <si>
    <t>szerződés szerinti összeg 0,5%-ka</t>
  </si>
  <si>
    <t>egyszeri</t>
  </si>
  <si>
    <t>Költségek mindösszesen évenként</t>
  </si>
  <si>
    <t>tőketörlesztés, kamat, projektvizsgálati díj</t>
  </si>
  <si>
    <t>Mosonmagyaróvári Önkormányzati Rendészet</t>
  </si>
  <si>
    <t>Hitelfelvétel</t>
  </si>
  <si>
    <t>B814</t>
  </si>
  <si>
    <t>Államháztartási megelőlegezés</t>
  </si>
  <si>
    <t>B81</t>
  </si>
  <si>
    <t>Önkormányzati funkcióra nem sorolható bevételek 900020</t>
  </si>
  <si>
    <t>Működési c. pénze. átad. ÁH-n kívülre Rovatrend K512, működési kölcsön nyújtása K508</t>
  </si>
  <si>
    <t>K914</t>
  </si>
  <si>
    <t>Államháztartási megelőlegezés visszafizetése</t>
  </si>
  <si>
    <t>045120</t>
  </si>
  <si>
    <t>.018030 (.011130)</t>
  </si>
  <si>
    <t>5 1 1</t>
  </si>
  <si>
    <t>Mosomagyaróvári Önkormányzati Rendészet</t>
  </si>
  <si>
    <t>Település egészségügyi és védőnői szolgálat feladatok</t>
  </si>
  <si>
    <t>Államháztartási megelőlegezés 368/2011. (XII.31.) Korm. Rendelet 122/A. § (2) f) pontja alapján</t>
  </si>
  <si>
    <t>Államháztartási megelőlegezés visszavonása368/2011. (XII.31.) Korm. Rendelet 122/A. § (2) f) pontja alapján</t>
  </si>
  <si>
    <t>2019. évi</t>
  </si>
  <si>
    <t>Működési bevételek, Mosonmagyaróvári Önkormányzati Rendészet</t>
  </si>
  <si>
    <t>Működési kiadások, Mosonmagyaróvári Önkormányzati Rendészet</t>
  </si>
  <si>
    <t>Működési bevételek, Önkormányzat, Polgármesteri Hivatal és Mosonmagyaróvári Önkormányzati Rendészet</t>
  </si>
  <si>
    <t>Működési kiadások, Önkormányzat, Polgármesteri Hivatal és Mosonmagyaróvári Önkormányzati Rendészet összevontan</t>
  </si>
  <si>
    <t>Közterület rendjének fenntartása 031030</t>
  </si>
  <si>
    <t>Településfejlesztéshez kapcsolódó projekt, szketorhoz nem köthető komplett projekt Cofog: 062020, 047450</t>
  </si>
  <si>
    <t>Önkormányzati vagyonnal való gazdálkodás</t>
  </si>
  <si>
    <t>megtérülés áht. Kívülről</t>
  </si>
  <si>
    <t>.062020, 047450</t>
  </si>
  <si>
    <t>Projektek</t>
  </si>
  <si>
    <t>Nemzetiségi önk. Támogatása</t>
  </si>
  <si>
    <t>Központi költségvetési befizetések, államháztartási megelőlegezés</t>
  </si>
  <si>
    <t>Védőnői szolgálat szakmai tárgyi eszközök beszerzése</t>
  </si>
  <si>
    <t>Közfoglalkoztatás</t>
  </si>
  <si>
    <t>101150, 107060</t>
  </si>
  <si>
    <t>Egyéb szociális pénzbeli ell., ápolási díj</t>
  </si>
  <si>
    <t>Idősek bentlakásos otthonának ktg. Elszámolása, Térségi társulással kapcsolatos elszámolások</t>
  </si>
  <si>
    <t>Bevételek, kiadások összesítése  Ft-ban</t>
  </si>
  <si>
    <t>MŰKÖDÉSI BEVÉTELEK - INTÉZMÉNYEK (Ft)</t>
  </si>
  <si>
    <t>Önkormányzat működési bevételei adatok  Ft-ban</t>
  </si>
  <si>
    <t>Mosonmagyaróvári Önkormányzati Rendészet bevételei Ft-ban</t>
  </si>
  <si>
    <t>MŰKÖDÉSI BEVÉTELEK - Önkormányzat, Polgármesteri Hivatal és Önkormányzati Rendészet(Ft)</t>
  </si>
  <si>
    <t>FELHALMOZÁSI BEVÉTELEK (Ft)</t>
  </si>
  <si>
    <t>MŰKÖDÉSI KIADÁSOK - INTÉZMÉNYEK (Ft)</t>
  </si>
  <si>
    <t>Önkormányzat működési kiadásai adatok Ft-ban</t>
  </si>
  <si>
    <t>Polgármesteri Hivatal működési kiadásai adatok  Ft-ban</t>
  </si>
  <si>
    <t>Mosonmagyaróvári Önkormányzati Rendészet működési kiadásai Ft-ban</t>
  </si>
  <si>
    <t>Önkormányzat, Polgármesteri Hivatal és Önkormányzati Rendészet működési kiadásai ( Ft-ban)</t>
  </si>
  <si>
    <t>FELHALMOZÁSI KIADÁSOK adatok Ft-ban</t>
  </si>
  <si>
    <t>adatok Ft-ban</t>
  </si>
  <si>
    <t>alakulását bemutató mérleg adatok Ft-ban</t>
  </si>
  <si>
    <t>fejlesztési céljai (adatok Ft-ban)</t>
  </si>
  <si>
    <t>Sorszám</t>
  </si>
  <si>
    <t>Partner</t>
  </si>
  <si>
    <t>Szerződéskötés dátuma</t>
  </si>
  <si>
    <t>Szerződés összege (Ft)</t>
  </si>
  <si>
    <t>Szerződés tárgya</t>
  </si>
  <si>
    <t xml:space="preserve"> - </t>
  </si>
  <si>
    <t>Movinnov Kft.</t>
  </si>
  <si>
    <t>Generali Biztosító Zrt.</t>
  </si>
  <si>
    <t>szakmai felelősségbiztosítás - Védőnők</t>
  </si>
  <si>
    <t>vagyonbiztosítás</t>
  </si>
  <si>
    <t>Dr. Printz és Tsa. Kft.</t>
  </si>
  <si>
    <t>könyvvizsgálói feladatok ellátása</t>
  </si>
  <si>
    <t>Patent Távfelügyelet Kft.</t>
  </si>
  <si>
    <t>térfigyelő rendszer karbantartása</t>
  </si>
  <si>
    <t>Dr. Varga László</t>
  </si>
  <si>
    <t>jogi szolgálatatás</t>
  </si>
  <si>
    <t>Magyar Telekom Nyrt.</t>
  </si>
  <si>
    <t>Arrabona EGTC</t>
  </si>
  <si>
    <t>tagdíj</t>
  </si>
  <si>
    <t>Szigetköz Turzimusáért Egyesület</t>
  </si>
  <si>
    <t>180 000 Ft / év</t>
  </si>
  <si>
    <t>Városi TV és Médiacentrum Kft.</t>
  </si>
  <si>
    <t>5 074 920 Ft / év</t>
  </si>
  <si>
    <t>hírügynöki- és reklámtevékenység</t>
  </si>
  <si>
    <t>lift karbantartás</t>
  </si>
  <si>
    <t>MIRCOMP Kft.</t>
  </si>
  <si>
    <t>számítógépes hálózat üzemeltetése</t>
  </si>
  <si>
    <t>Komunáldata Kft.</t>
  </si>
  <si>
    <t>eKÖZIG Zrt.</t>
  </si>
  <si>
    <t>elektronikus információbiztonsági rendszer</t>
  </si>
  <si>
    <t>megállapításához adatok  Ft-ban</t>
  </si>
  <si>
    <t xml:space="preserve">Többéves kihatású kötelezettségek </t>
  </si>
  <si>
    <t xml:space="preserve">EU-s támogatással megvalósuló projektek </t>
  </si>
  <si>
    <t xml:space="preserve">A városi kultúra, sport és egyéb önszerveződő közösségek támogatása </t>
  </si>
  <si>
    <t>Elvonások Támog. ért.műk. Kiadások Rovatrend K502  K506</t>
  </si>
  <si>
    <t>Adóigazgatási ügyek 011120</t>
  </si>
  <si>
    <t>Kölcsön/Hitel visszafizetése, államháztartási megelőlegezés visszafizetése Rovatrend K91</t>
  </si>
  <si>
    <t>018030</t>
  </si>
  <si>
    <t>Felh.c. pénzeszk. átad. ÁH-n kívüre Rovatrend       K 85-89</t>
  </si>
  <si>
    <t>013350</t>
  </si>
  <si>
    <t>066010</t>
  </si>
  <si>
    <t>064010</t>
  </si>
  <si>
    <t xml:space="preserve">Fejlesztési </t>
  </si>
  <si>
    <t>EBBŐL ÖNKORMÁNYZAT</t>
  </si>
  <si>
    <t>Működési c. pénze. átv. ÁH-n kívülről Rovatszám: B63-65</t>
  </si>
  <si>
    <t>Működési c. pénze. átv. ÁH-n kívülről Rovatszám: B63- B65</t>
  </si>
  <si>
    <t>Műk.c.pénzeszköz átv.ÁH-n kívülről, visszatérítendő működési támogatás</t>
  </si>
  <si>
    <t>Felhalmozási célú kölcsönök, visszatérítendő támogatások visszatérülése</t>
  </si>
  <si>
    <t>Kölcsönök visszatérülése, visszatérítendő működési támogatás</t>
  </si>
  <si>
    <t>Ellátottak juttatása</t>
  </si>
  <si>
    <t>Kölcsönök, visszatérítendő támogatások visszatérülése</t>
  </si>
  <si>
    <t>2020. évi</t>
  </si>
  <si>
    <t>2021. évi</t>
  </si>
  <si>
    <t>2022. évi</t>
  </si>
  <si>
    <t>2023. évi</t>
  </si>
  <si>
    <t>2024. évi</t>
  </si>
  <si>
    <t>Kölcsönszerződés beruházási célú Kölcsönhöz Duna Takarék Bank Zrt. (útépítés)</t>
  </si>
  <si>
    <t>Beruházási célú kölcsön állománya adott év végén Duna Takarék Bank Zrt. (útépítés)</t>
  </si>
  <si>
    <t>Kalkulált kamatfizetési kötelezettség  Kölcsönhöz Duna Takarék Bank Zrt. (útépítés)</t>
  </si>
  <si>
    <t>Projektvizsgálati díj (Duna Takarék Bank Zrt. - útépítés)</t>
  </si>
  <si>
    <t>Költségek mindösszesen évenként Duna Takarék Bank Zrt. (útépítés)</t>
  </si>
  <si>
    <t>Kölcsönszerződés célhitel igénybevételéhez OTP Bank Nyrt. - Naperőmű-park létesítése</t>
  </si>
  <si>
    <t>Fejlesztési célú kölcsön állománya adott év végén (OTP Bank Nyrt. Naperőmű-park létesítése)</t>
  </si>
  <si>
    <t>3 havi BUBOR + 1,238 % p.a. kamatfelár</t>
  </si>
  <si>
    <t>Kalkulált kamatfizetési kötelezettség (OTP Bank Nyrt. Naperőmű-park létesítése)</t>
  </si>
  <si>
    <t>Proejktvizsgálati díj és egyéb költség nem kerül felszámításra (OTP Bank Nyrt. Naperőmű-park létesítése)</t>
  </si>
  <si>
    <t>nincs</t>
  </si>
  <si>
    <t>Költségek mindösszesen évenkét (OTP Bank Nyrt. Naperőmű-park létesítése)</t>
  </si>
  <si>
    <t>Kölcsön állomány adott év végén mindösszesen</t>
  </si>
  <si>
    <t>Partner Service Kft.</t>
  </si>
  <si>
    <t>3 048 000Ft / év</t>
  </si>
  <si>
    <t>Városháza beléptető, tűzjelző, riasztó karbantartása</t>
  </si>
  <si>
    <t xml:space="preserve">Mosonmagyaróvár Város Önkormányzat adósságot keletkeztető </t>
  </si>
  <si>
    <t>szakmai felelősségbizt.-egészségügy</t>
  </si>
  <si>
    <t>30 Ft/         lakosságszám/év</t>
  </si>
  <si>
    <t>EVROFIN Kft.</t>
  </si>
  <si>
    <t>Sarlai Munkabiztonsági Iroda Bt.</t>
  </si>
  <si>
    <t>tűzvédelmi szolgáltatás</t>
  </si>
  <si>
    <t>weboldal üzemeltetése</t>
  </si>
  <si>
    <t>Szám-Adó Kft.</t>
  </si>
  <si>
    <t>MANKÓ szoftver rendszerfelügyelet</t>
  </si>
  <si>
    <t>munkavédelem Hivatal</t>
  </si>
  <si>
    <t>munkavédelem Rendészet</t>
  </si>
  <si>
    <t>orvosi rendelő bérleti díja</t>
  </si>
  <si>
    <t>Moson Patika Bt.</t>
  </si>
  <si>
    <t>Többéves kihatású kötelezettségek általános működtetési költségeken kívül  Ft-ban</t>
  </si>
  <si>
    <t>1. oldal</t>
  </si>
  <si>
    <t>Projekt neve</t>
  </si>
  <si>
    <t>azonosító</t>
  </si>
  <si>
    <t>Támogatás összege</t>
  </si>
  <si>
    <t>Támogatás intenzitása</t>
  </si>
  <si>
    <t>Támogatás állapota</t>
  </si>
  <si>
    <t>Időszak</t>
  </si>
  <si>
    <t>Megjegyzés</t>
  </si>
  <si>
    <t>célra</t>
  </si>
  <si>
    <t>Kötvény visszaváltás Rovat B812</t>
  </si>
  <si>
    <t>Választási eljárás 016010</t>
  </si>
  <si>
    <t>B812</t>
  </si>
  <si>
    <t>Kötvény visszaváltás</t>
  </si>
  <si>
    <t>Önk. Vagyonnal való gazdálkodás (Movinnov Kft. Által kezelt)</t>
  </si>
  <si>
    <t>.013350, 062020</t>
  </si>
  <si>
    <t>Könyvtári szolgáltatások 082044</t>
  </si>
  <si>
    <t>Önk. Vagyonnal való gazdálkodás és Városgazdálkodás</t>
  </si>
  <si>
    <t>013350 066020</t>
  </si>
  <si>
    <t>Kötvény visszaváltása</t>
  </si>
  <si>
    <t>2018.szeptember 30-ig</t>
  </si>
  <si>
    <t>közbeszerzési tanácsadás</t>
  </si>
  <si>
    <t>VÜF Kft.</t>
  </si>
  <si>
    <t>intézmények fűtési rendszerének üzemeltetése</t>
  </si>
  <si>
    <t>NRG Services Kft.</t>
  </si>
  <si>
    <t>Naperőmű park -internet kapcsolat</t>
  </si>
  <si>
    <t>45 720 Ft / év</t>
  </si>
  <si>
    <t>ebnyilvántartó</t>
  </si>
  <si>
    <t>Green Doc Systems Kft.</t>
  </si>
  <si>
    <t>IPS nyomtatásvezérlő szoftverkövetési díj</t>
  </si>
  <si>
    <t>vizuál regiszter Önkormányzat alapnyilvántartásokat támogató rendszer</t>
  </si>
  <si>
    <t>Saldo Pénzügyi és Tanácsadó Kft.</t>
  </si>
  <si>
    <t>tanácsadás, belső ellenőrök klubja</t>
  </si>
  <si>
    <t>* A többéves kötelezettségvállalásra vonatkozó táblázat nem tartalmazza a rezsi költségeket, illetve a Városüzemeltető és az Önkormányzat gazdasági társaságainak üzleti terve szerinti szolgáltatásokat, támogatásokat.</t>
  </si>
  <si>
    <t>Államkötvény visszaváltása</t>
  </si>
  <si>
    <t>Szolidartiási elvonás és egyéb elvonások</t>
  </si>
  <si>
    <t>Maradvány felhasználás</t>
  </si>
  <si>
    <t>13. melléklet</t>
  </si>
  <si>
    <t>2. melléklet</t>
  </si>
  <si>
    <t>6. melléklet</t>
  </si>
  <si>
    <t>7. melléklet</t>
  </si>
  <si>
    <t>11. melléklet</t>
  </si>
  <si>
    <t>14. melléklet</t>
  </si>
  <si>
    <t>16. melléklet</t>
  </si>
  <si>
    <t>17. melléklet</t>
  </si>
  <si>
    <t>19. melléklet</t>
  </si>
  <si>
    <t>20. melléklet</t>
  </si>
  <si>
    <t>21. melléklet</t>
  </si>
  <si>
    <t>22. melléklet</t>
  </si>
  <si>
    <t>23. melléklet</t>
  </si>
  <si>
    <t>062020</t>
  </si>
  <si>
    <t>önként vállalt feladat</t>
  </si>
  <si>
    <t>kötelezőből államigazgatási feladat</t>
  </si>
  <si>
    <t>Visszatérítendő fejlesztési célú támogatás Vízisport Egyesület</t>
  </si>
  <si>
    <t>900060 Forgatási és befektetési célú műveletek és 018030 Finanszírozási műveletek</t>
  </si>
  <si>
    <t>Védett épületek felújításának támogatása</t>
  </si>
  <si>
    <t>061020</t>
  </si>
  <si>
    <t>Közvilágítás fejlesztése</t>
  </si>
  <si>
    <t>074031</t>
  </si>
  <si>
    <t>076062</t>
  </si>
  <si>
    <t>Állam- és önkormányzati kötvény beváltása</t>
  </si>
  <si>
    <t>90. életévét betöltő, mosonmagyaróvári állandó lakcímmel rendelkezők teljes ellátására vonatkozó szociális támogatása</t>
  </si>
  <si>
    <t>Maradványfelhasználás</t>
  </si>
  <si>
    <t>120 650 Ft/hó</t>
  </si>
  <si>
    <t>Lajta  Facility Kft.</t>
  </si>
  <si>
    <t>2015.09.28, szerződés módosítás 2018., 2019.</t>
  </si>
  <si>
    <t>Groupama Garancia Biztosító Zrt.</t>
  </si>
  <si>
    <t>kötelező gépjármű-felelősségbizt. (RHR-786 Rendészet)</t>
  </si>
  <si>
    <t>Casco biztosítás - RHR-786</t>
  </si>
  <si>
    <t>1 828 800 Ft/év</t>
  </si>
  <si>
    <t>Pálffy-villa takarítása</t>
  </si>
  <si>
    <t>Támog. ért.műk. Kiadások, visszafizetési kötelezettségek Rovatrend K506, K502</t>
  </si>
  <si>
    <t>Közvilágítással kapcsolatos feladatok</t>
  </si>
  <si>
    <t>Fertőző megbetegedések megelőzése, járványügyi ellátás</t>
  </si>
  <si>
    <t>074040</t>
  </si>
  <si>
    <t>Jogalkotás, polgár és honvéd. Tev., balesetmegelőzés</t>
  </si>
  <si>
    <t>011130, 022010, 031070</t>
  </si>
  <si>
    <t>Polgármesteri Hivatal és Önkormányzat és Rendészet</t>
  </si>
  <si>
    <t>Maradvány felhasználás Önkormányzat B813</t>
  </si>
  <si>
    <t>Állampapír beváltás összesen</t>
  </si>
  <si>
    <t>1.</t>
  </si>
  <si>
    <t>9.</t>
  </si>
  <si>
    <t>566 179 Ft/hó</t>
  </si>
  <si>
    <t>25.</t>
  </si>
  <si>
    <t>26.</t>
  </si>
  <si>
    <t>27.</t>
  </si>
  <si>
    <t>28.</t>
  </si>
  <si>
    <t>29.</t>
  </si>
  <si>
    <t>31.</t>
  </si>
  <si>
    <t>32.</t>
  </si>
  <si>
    <t>30 Ft/lakosságszám/év</t>
  </si>
  <si>
    <t xml:space="preserve">tagdíj 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</si>
  <si>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</si>
  <si>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</si>
  <si>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</si>
  <si>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</si>
  <si>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</si>
  <si>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</si>
  <si>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</si>
  <si>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</si>
  <si>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</si>
  <si>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 xml:space="preserve">takarítás </t>
  </si>
  <si>
    <t>42.</t>
  </si>
  <si>
    <t>43.</t>
  </si>
  <si>
    <t>45.</t>
  </si>
  <si>
    <t>46.</t>
  </si>
  <si>
    <t>47.</t>
  </si>
  <si>
    <t>1 828 800 Ft / év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</si>
  <si>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</si>
  <si>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</si>
  <si>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</si>
  <si>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</si>
  <si>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</si>
  <si>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</si>
  <si>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</si>
  <si>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</si>
  <si>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</si>
  <si>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Városüzemetető és Fenntartó Kft.</t>
  </si>
  <si>
    <t>1 592 568 Ft / év</t>
  </si>
  <si>
    <t>PH  fűtési és hűtési berendezéseinek üzemeltetése és karbantartása</t>
  </si>
  <si>
    <t>Multi Alarm Zrt.</t>
  </si>
  <si>
    <t>liftvészjelzés (Pálffy-villa)</t>
  </si>
  <si>
    <t>Menedzser Praxis Szakkiadó és Gazdasági Tanácsadó Kft.</t>
  </si>
  <si>
    <t>adatvédelmi tisztviselő részére kötelezően előírt feladatok ellátása</t>
  </si>
  <si>
    <t>gépjármű-felelősségbiztosítás - Renault Clio (RWL-769)</t>
  </si>
  <si>
    <t>CASCO biztosítás - Renault Clio (RWL-769)</t>
  </si>
  <si>
    <t>EU-s támogatással megvalósuló projektek (adatok Ft)</t>
  </si>
  <si>
    <t>Leutalt előleg</t>
  </si>
  <si>
    <t>felhasználás, ÁHT. Belüli megelőlegezés, értékpapír beváltása</t>
  </si>
  <si>
    <t>működési Rovatszám: B812, B8131, B814</t>
  </si>
  <si>
    <r>
      <rPr>
        <b/>
        <sz val="10"/>
        <rFont val="Arial"/>
        <family val="2"/>
        <charset val="238"/>
      </rPr>
      <t xml:space="preserve">Önkormányzati rendészet </t>
    </r>
    <r>
      <rPr>
        <sz val="10"/>
        <rFont val="Arial"/>
        <family val="2"/>
        <charset val="238"/>
      </rPr>
      <t>működéshez szükséges eszközök beszerzése, pótlása</t>
    </r>
  </si>
  <si>
    <t>Önkormányzatok elszámolásai központi költségvetési szervekkel Cofog 018010</t>
  </si>
  <si>
    <t xml:space="preserve"> Támogatási célú finanszírozási műveletek018030</t>
  </si>
  <si>
    <t>Útépítés 045120</t>
  </si>
  <si>
    <t>Lakossági befizetések</t>
  </si>
  <si>
    <t>Jogcím</t>
  </si>
  <si>
    <t xml:space="preserve">Település üzemeltetéssel kapcsolatos feladatok     </t>
  </si>
  <si>
    <t xml:space="preserve">Lakott külterülettel kapcsolatos támogatás </t>
  </si>
  <si>
    <t>Település önkormányzat működésének általános támogatása összesen</t>
  </si>
  <si>
    <t>Óvodaműködtetési támogatás</t>
  </si>
  <si>
    <t>Nemzetiségi pótlék</t>
  </si>
  <si>
    <t>Kiegészítő támogatás óvodapedagógusok minősítése alapján</t>
  </si>
  <si>
    <t>Település önkormányzat köznevelési feladatainak támogatása</t>
  </si>
  <si>
    <t>Szünidei étkeztetés támogatása</t>
  </si>
  <si>
    <t>Település önkormányzatok gyermekétkeztetési támogatása</t>
  </si>
  <si>
    <t>Szociális étkeztetés</t>
  </si>
  <si>
    <t>Hajléktalanok nappali ellátása</t>
  </si>
  <si>
    <t>Hajléktalanok átmeneti ellátása</t>
  </si>
  <si>
    <t>Hajléktalanok nappali intézményi ellátása - a szociál- és nyugdíjpolitikáért felelős miniszter által kijelölt intézmény</t>
  </si>
  <si>
    <t>Bértámogatás szociális szféra</t>
  </si>
  <si>
    <t>Település önkormányzat szociális feladatainak támogatása</t>
  </si>
  <si>
    <t>Állami támogatás összesen</t>
  </si>
  <si>
    <t>Szolidaritási elvonás</t>
  </si>
  <si>
    <t>Közművelődési Támogatások összesen</t>
  </si>
  <si>
    <t xml:space="preserve"> - ebből felosztható Alap (Közművelődési Alap)</t>
  </si>
  <si>
    <t xml:space="preserve"> - kiemelt rendezvények, támogatott személyek összesen</t>
  </si>
  <si>
    <t>Mosonmagyaróvári Kulturális Egyesület (Moson megyei Színjátszó Találkozó lebonyolítása)</t>
  </si>
  <si>
    <t>Lajta Néptáncegyesület</t>
  </si>
  <si>
    <t>Mosonmagyaróvári Civil Szövetség</t>
  </si>
  <si>
    <t>"KÜHNE FÚVÓSZENEKARÉRT" Alapítvány</t>
  </si>
  <si>
    <t>MOFÉM Művészeti Egyesület</t>
  </si>
  <si>
    <t>Szent László emléknap</t>
  </si>
  <si>
    <t>Gazdász Néptáncegyesület</t>
  </si>
  <si>
    <t>Kis-Duna Polgárőr Egyesület támogatása</t>
  </si>
  <si>
    <t>Sport Támogatások összesen</t>
  </si>
  <si>
    <t>Felosztható Alap (Sport Alap)</t>
  </si>
  <si>
    <t>Kiemelt szervezetek, támogatott személyek összesen</t>
  </si>
  <si>
    <t>Mosonmagyaróvári Atlétikai Club</t>
  </si>
  <si>
    <t xml:space="preserve">Első Mosonmagyaróvári Torna Egylet 1904 </t>
  </si>
  <si>
    <t xml:space="preserve">MTE 1904 Korlátolt Felelősségű Társaság támogatása </t>
  </si>
  <si>
    <t>MITE Mosonmagyaróvári Ifjúsági Tornaegyesület</t>
  </si>
  <si>
    <t>Szakszövetségi rendezvények, diáksport támogatása és kulturális feladatok támogatása</t>
  </si>
  <si>
    <t>Mosonmagyaróvári Gazdászok Atlétikai Clubja Diáksport Egyesület</t>
  </si>
  <si>
    <t xml:space="preserve">Szenyor Kerékpáros Szabadidő Sport Egyesület </t>
  </si>
  <si>
    <t>Mosonmagyaróvári Strucc Futóklub Sportegyesület</t>
  </si>
  <si>
    <t>Köznevelési Alap</t>
  </si>
  <si>
    <t>Egészségvédelmi Alap</t>
  </si>
  <si>
    <t>Egyéb támogatások</t>
  </si>
  <si>
    <t xml:space="preserve">Mosonmagyaróvári Szűz Mária Királynő és Szent Gotthárd Római Katolikus Plébánia (Magyaróvári Plébánia) </t>
  </si>
  <si>
    <t>Mosoni Nepomuki Szent János Plébánia</t>
  </si>
  <si>
    <t>Evangélikus Egyházközség</t>
  </si>
  <si>
    <t>Református Egyházközség</t>
  </si>
  <si>
    <t>Piarista Rendház</t>
  </si>
  <si>
    <t>Mosoni Zsidó Hitközség</t>
  </si>
  <si>
    <t>Egyéb kisebb támogatások</t>
  </si>
  <si>
    <t>Környezetvédelmi alap</t>
  </si>
  <si>
    <t>Frakció támogatás</t>
  </si>
  <si>
    <t>Hospice Segítőkéz-Alapítvány</t>
  </si>
  <si>
    <t>Kezesség- illetve garanciavállalással kapcsolatos megtérülés</t>
  </si>
  <si>
    <t>Helyi adó és településadóból származó bevétel</t>
  </si>
  <si>
    <t>Az önkormányzati vagyon és az önkormányzatot megillető vagyoni értékű jog értékesítéséből és hasznosításából származó bevétel</t>
  </si>
  <si>
    <t>Az osztalék, a koncessziós díj és a hozambevétel</t>
  </si>
  <si>
    <t>A tárgyi eszköz és az immateriális jószág, részvény, részesedés, vállalat értékesítéséből vagy privatizációból származó bevétel,</t>
  </si>
  <si>
    <t>Bírság, pótlék és díjbevétel</t>
  </si>
  <si>
    <t>Településfejlesztéshez kapcsolódó projekt, szketorhoz nem köthető komplett projekt Cofog: 045120</t>
  </si>
  <si>
    <t>081041, 081045, 084031, 084032</t>
  </si>
  <si>
    <t>Városrészi Egyesületek támogatása (Ipartelepi Lakosok Egyesülete, Mosoni Polgári Kör Közhasznú Egyesület, „MAJOROKI KÖR” Egyesület)</t>
  </si>
  <si>
    <t>VIGÓ Sport Egyesület</t>
  </si>
  <si>
    <t>Magyar Köztisztviselők, Közalkalmazottak és Közszolgálati Dolgozók Szakszervezete (Mosonmagyaróvári Polgármesteri Hivatali Szervezete)</t>
  </si>
  <si>
    <t>"Újjáéledés Alapítvány" támogatása</t>
  </si>
  <si>
    <t>Mosonmagyaróvári Városvédő Egyesület - Hősi halottak kápolna és sírok fenntartása</t>
  </si>
  <si>
    <t>4.</t>
  </si>
  <si>
    <t>24.</t>
  </si>
  <si>
    <t>TK Elevator Eastern Europe GmbH Magyarországi fióktelep</t>
  </si>
  <si>
    <t>30.</t>
  </si>
  <si>
    <t>30 480 Ft / év</t>
  </si>
  <si>
    <t>Ipari- és kereskedelmi rendszer publikálás terméktámogatási szolgáltatás</t>
  </si>
  <si>
    <t>392 430 Ft / év</t>
  </si>
  <si>
    <t>Borítékoló automata szerződéses karbantartása</t>
  </si>
  <si>
    <t>44.</t>
  </si>
  <si>
    <t>kötelező gépjármű felelősségbiztosítás (PVX-566) - Rendészet</t>
  </si>
  <si>
    <t>házgondnoki és karbantartási feladatok ellátása</t>
  </si>
  <si>
    <t>Mod Zrt.</t>
  </si>
  <si>
    <t>132 588 Ft / év</t>
  </si>
  <si>
    <t>fénymásoló bérleti díja (Rendészet)</t>
  </si>
  <si>
    <t>Ádám Tibor e.v.</t>
  </si>
  <si>
    <t>takarítás (Rendészet)</t>
  </si>
  <si>
    <t>BENKE Corporation Szállítmányozó Kft.</t>
  </si>
  <si>
    <t>eszállításra kerülő gépjárművek tárolása (Rendészet)</t>
  </si>
  <si>
    <t>18 405 958 Ft / év 2022. évtől 10% emelést prognosztizált</t>
  </si>
  <si>
    <t>Állami hozzájárulások</t>
  </si>
  <si>
    <t>Szabadidő sport tevékenység támogatása                                               Eseti támogatási keret</t>
  </si>
  <si>
    <t>Fogorvosok, háziorvosok praxis létesítése és szolgáltatás elindítása támogatása</t>
  </si>
  <si>
    <t>3. melléklet</t>
  </si>
  <si>
    <t>5. melléklet</t>
  </si>
  <si>
    <t>10. melléklet</t>
  </si>
  <si>
    <t>8. melléklet</t>
  </si>
  <si>
    <t>12. melléklet</t>
  </si>
  <si>
    <t>18. melléklet</t>
  </si>
  <si>
    <t>24. melléklet</t>
  </si>
  <si>
    <t xml:space="preserve">VÁTERV-hez kapcsolódó </t>
  </si>
  <si>
    <t>1. melléklet</t>
  </si>
  <si>
    <t>4. melléklet</t>
  </si>
  <si>
    <t>9. melléklet</t>
  </si>
  <si>
    <t>26. melléklet</t>
  </si>
  <si>
    <t>2. oldal</t>
  </si>
  <si>
    <t>3. oldal</t>
  </si>
  <si>
    <t>4. oldal</t>
  </si>
  <si>
    <t>5. oldal</t>
  </si>
  <si>
    <t>6. oldal</t>
  </si>
  <si>
    <t>7. oldal</t>
  </si>
  <si>
    <t>8. oldal</t>
  </si>
  <si>
    <t>9. oldal</t>
  </si>
  <si>
    <t>11. oldal</t>
  </si>
  <si>
    <t>12. oldal</t>
  </si>
  <si>
    <t>17. oldal</t>
  </si>
  <si>
    <t>18. oldal</t>
  </si>
  <si>
    <t>20. oldal</t>
  </si>
  <si>
    <t>21. oldal</t>
  </si>
  <si>
    <t>22. oldal</t>
  </si>
  <si>
    <t>25. oldal</t>
  </si>
  <si>
    <t>26. oldal</t>
  </si>
  <si>
    <t>Bike and Boat 2</t>
  </si>
  <si>
    <t>Visszatérítendő fejlesztési célú támogatás MTE Egylet</t>
  </si>
  <si>
    <t>Diabétesz ellátási pótlék</t>
  </si>
  <si>
    <t>Gyermekétkeztetés üzemeltetési támogatása*</t>
  </si>
  <si>
    <t>Bölcsőde támogatása (bértámogatás és üzemeltetési támogatás)</t>
  </si>
  <si>
    <t>intézmény üzemeltetési támogatás*</t>
  </si>
  <si>
    <t>Menekültek, befogadottak, oltalmazottak ideiglenes ellátása és támogatása</t>
  </si>
  <si>
    <t>107070</t>
  </si>
  <si>
    <t>ok</t>
  </si>
  <si>
    <t>Elektromos töltőállomás fizetőssé tétele (Jedlik programhoz kapcsolódóan)</t>
  </si>
  <si>
    <t>Bike and Boat -2</t>
  </si>
  <si>
    <t>016080</t>
  </si>
  <si>
    <t>Utcabútorok cseréje, játszóterekhez kapcsolódó beruházások, játszótéri fejlesztések</t>
  </si>
  <si>
    <t>működési Rovatszám: B812, B8131, B814, B817</t>
  </si>
  <si>
    <t>B817</t>
  </si>
  <si>
    <t>Rövid lejáratú lekötés megszüntetése</t>
  </si>
  <si>
    <t>Állampapír beváltása, rövid lejáratú bankbetét megszüntetése</t>
  </si>
  <si>
    <t>Rövid lejáratú betét megszüntetése</t>
  </si>
  <si>
    <t>Mosonmagyaróvári Vízisport Egyesület szakosztályainak támogatása</t>
  </si>
  <si>
    <t xml:space="preserve">"A ZENEOKTATÁSÉRT" Alapítvány támogatása  </t>
  </si>
  <si>
    <t>ZNET Telekom Zrt.</t>
  </si>
  <si>
    <t>1 883 664 Ft / év</t>
  </si>
  <si>
    <t>Fő u. 7. Társasház</t>
  </si>
  <si>
    <t>védett építészeti érték tetőcsere, homlokzat és kapu felújítása</t>
  </si>
  <si>
    <t>védett építészeti érték homlokzatfelújítása</t>
  </si>
  <si>
    <t>Ézsiás Mihály</t>
  </si>
  <si>
    <t>1 200 000 Ft / év</t>
  </si>
  <si>
    <t>25. melléklet</t>
  </si>
  <si>
    <t>Rövid lejáratú betét visszaváltása</t>
  </si>
  <si>
    <t>ell.</t>
  </si>
  <si>
    <t>Futura Szolgáltató Központ összesen</t>
  </si>
  <si>
    <t xml:space="preserve">Önkormányzati vagyonnal való gazdálkodás 013350 </t>
  </si>
  <si>
    <t>Mosonmagyaróvári Polgármesteri Hivatal működési bevételei  Ft-ban</t>
  </si>
  <si>
    <t>Óvodák összesen eredeti:</t>
  </si>
  <si>
    <t>Kiemelt önk. Rendezvények, Nemzetközi kapcsolatok</t>
  </si>
  <si>
    <t>Választás 016010</t>
  </si>
  <si>
    <t>Vízisport edzőközpont építése</t>
  </si>
  <si>
    <t>Movinnov bonyolításában zajló fejlesztések</t>
  </si>
  <si>
    <t>Zöld infrastruktúra (Rudolf Liget) pályázat</t>
  </si>
  <si>
    <t>SKHU</t>
  </si>
  <si>
    <t>Állami hozzájárulások (adatok Ft-ban)</t>
  </si>
  <si>
    <t>Mosonmagyaróvári Kézilabda Club Kft /Mosonmagyaróvári Kézilabda Club Sportegyesület</t>
  </si>
  <si>
    <t>Polgármesteri/alpolgármesteri keret és áthúzódó polgármesteri keret</t>
  </si>
  <si>
    <t>Mosonmagyaróvári Egyesített Bölcsődék Intézménye</t>
  </si>
  <si>
    <t>3 1 1</t>
  </si>
  <si>
    <t>Futura Szolgáltató Központ</t>
  </si>
  <si>
    <t>3 1 1 1</t>
  </si>
  <si>
    <t>3 1 1 2</t>
  </si>
  <si>
    <t>Gazdasági iroda</t>
  </si>
  <si>
    <t>3 1 1 3</t>
  </si>
  <si>
    <t>Központi konyha</t>
  </si>
  <si>
    <t>3 1 1 4</t>
  </si>
  <si>
    <t>3 1 1 5</t>
  </si>
  <si>
    <t>Futura Szolgáltató Központ vállalkozási tevékenység</t>
  </si>
  <si>
    <t>Adott, kapott támogatás</t>
  </si>
  <si>
    <t>6 1 1</t>
  </si>
  <si>
    <t>Adott kapott támogatás</t>
  </si>
  <si>
    <t>Egyesített Bölcsőde</t>
  </si>
  <si>
    <t>15. melléklet</t>
  </si>
  <si>
    <t>SPCP Közbeszerzési Tanácsadó Kft.</t>
  </si>
  <si>
    <t>Naperőműpark üzemeltetése, téradatbázis</t>
  </si>
  <si>
    <t xml:space="preserve"> telefon, wifi (Magyar u. 9., Szent István király út 12.)</t>
  </si>
  <si>
    <t>2 286 000 Ft / év</t>
  </si>
  <si>
    <t>töltőanyagok beszerzése, kiszállítása</t>
  </si>
  <si>
    <t>Kiss János Mihály</t>
  </si>
  <si>
    <t>Nissan Qashqai casco biztosítás (AEGT-820)</t>
  </si>
  <si>
    <t>K&amp;H Biztosító Zrt.</t>
  </si>
  <si>
    <t>Nissan Qashqai kötelező  biztosítás (AEGT-820)</t>
  </si>
  <si>
    <t>166 370 Ft / év</t>
  </si>
  <si>
    <t>Alfa Vienna Insurance Group Biztosító Zrt.</t>
  </si>
  <si>
    <t>WEST END-INVEST Kft.</t>
  </si>
  <si>
    <t>339 090 Ft / év</t>
  </si>
  <si>
    <t>55 260 Ft / év</t>
  </si>
  <si>
    <t>MosonTelecom System Kft.</t>
  </si>
  <si>
    <t>telefonköltség, internetszolgáltatás - Mosonyi M. u. 37.</t>
  </si>
  <si>
    <t>3 581 400 Ft/év                5 334 000 Ft/év</t>
  </si>
  <si>
    <t>Önkormányzatnál maradó</t>
  </si>
  <si>
    <t>Fenntartási időszak zajlik, havonta szükséges fizetnünk (2025-ben is)</t>
  </si>
  <si>
    <t>2024-2025</t>
  </si>
  <si>
    <t>nem releváns</t>
  </si>
  <si>
    <t>Bike&amp;Boat 1.</t>
  </si>
  <si>
    <t>SKHU/1601/1.1/014</t>
  </si>
  <si>
    <t>minden évben</t>
  </si>
  <si>
    <t>Észak-dunántúli vízügyi igazgatóság 0303, 0302/1 hrsz ingatlan 113.400 Ft+ áfa /év</t>
  </si>
  <si>
    <t>FVS</t>
  </si>
  <si>
    <t>TOP-Plusz-1.3.1</t>
  </si>
  <si>
    <t>Megvalósítási időszak zajlik</t>
  </si>
  <si>
    <t>2023-2027</t>
  </si>
  <si>
    <t>TOP-Plusz 3.2.1</t>
  </si>
  <si>
    <t>Bike&amp;Boat 2.</t>
  </si>
  <si>
    <t xml:space="preserve">HUSK- …..
nem releváns, a pályázati felhívás megjelenéséig.
</t>
  </si>
  <si>
    <t>Mindösszesen bruttó 2.000.000€ tervezett ide, de várhatóan ebből töredéknyi bevétel/kiadás mutatkozik csak. Az önerő rendelkezésre állását várhatóan biztosítani kell legalább nyilatkozattal, amely összege: 100.000€. 2023-ban 415 forintos Euro-árfolyamon vállaltuk az önerő biztosítását, ezért ennyi a rendelkezésre álló összeg. Bevételi és kiadási oldalon egyaránt szerepeltettük ezt az összeget.
Finanszírozás várhatóan: 85% ERFA, 10% Kormányzati társfinanszírozás, 5% önerő.</t>
  </si>
  <si>
    <t>TOP-Plusz-1.3.2.</t>
  </si>
  <si>
    <t>Benyújtás előtt</t>
  </si>
  <si>
    <t>TOP-Plusz-3.4.1.</t>
  </si>
  <si>
    <t>TOP-Plusz-6.2.1</t>
  </si>
  <si>
    <t>HUSK-2302</t>
  </si>
  <si>
    <t>saját forrás</t>
  </si>
  <si>
    <t>saját forrásból megvalósítandó</t>
  </si>
  <si>
    <t>- ezen belül: Tábor</t>
  </si>
  <si>
    <t>- ezen belül: Gazdasági szervezet</t>
  </si>
  <si>
    <t>- ezen belül: Központi konyha</t>
  </si>
  <si>
    <t>- ezen belül: Futura Szolgáltató</t>
  </si>
  <si>
    <t>2025-2029.év</t>
  </si>
  <si>
    <t>Rövid lejáratú betét lekötés</t>
  </si>
  <si>
    <t>Visszatérítendő fejlesztési célú támogatások megtérítése</t>
  </si>
  <si>
    <t>MINDÖSSZESEN</t>
  </si>
  <si>
    <t>MINDÖSSZESEN:</t>
  </si>
  <si>
    <t>ebből önként vállalt feladat</t>
  </si>
  <si>
    <t>Az Áht. 23. § (2) bekezdése alapján a Gst. 8.§ (2) bekezdése szerinti adósságot keletkeztető ügyletek és</t>
  </si>
  <si>
    <t xml:space="preserve">az adósságot keletkeztető ügyletek futamidejéig </t>
  </si>
  <si>
    <t xml:space="preserve">az önkormányzati garanciákból és önkormányzati kezességekből fennálló kötelezettségek </t>
  </si>
  <si>
    <t>THEATRUM AD FLEXUM EGYESÜLET támogatása</t>
  </si>
  <si>
    <t>Rákóczi Szövetség  "Magyar Iskolaválasztási program" támogatása</t>
  </si>
  <si>
    <t>maradvány  Rovatrend B8131, Felhalmozási célú intézményfin. B816</t>
  </si>
  <si>
    <t>intézményfinanszírozás</t>
  </si>
  <si>
    <t>Lehetőség Családoknak 2005 Alapítvány - Tanoda támogatás</t>
  </si>
  <si>
    <t xml:space="preserve"> Magyarországi Baptista Egyház Pápai Sarokkő Baptista Gyülekezete (Fenntartó),
Lehetőség Családoknak 2005 Alapítvány (Működtető) 
Családok Átmeneti Otthona támogatás</t>
  </si>
  <si>
    <t>(MEG)HALLGATOM MENTÁLHIGIÉNÉS EGYESÜLET - Lelki segélyszolgálat működtetésére</t>
  </si>
  <si>
    <t xml:space="preserve">A városi kultúra, sport és egyéb önszerveződő közösségek támogatása, egyéb kiemelt támogatások valamint egyéb kisebb támogatások                                           </t>
  </si>
  <si>
    <t>Eredeti előirányzat</t>
  </si>
  <si>
    <t>Módosított</t>
  </si>
  <si>
    <t>Módosított előirányzatból</t>
  </si>
  <si>
    <t>Módosított előirányzat</t>
  </si>
  <si>
    <t>módosított</t>
  </si>
  <si>
    <t>Óvodák módosított összesen:</t>
  </si>
  <si>
    <t>Intézmények módosított összesen:</t>
  </si>
  <si>
    <t>Mosonmagyaróvári Őzikés Óvoda</t>
  </si>
  <si>
    <t>Mosonmagyaróvári Lurkóvár Óvoda</t>
  </si>
  <si>
    <t xml:space="preserve">Majoroki Óvoda </t>
  </si>
  <si>
    <t>Mosonmagyaróvári Bóbita Óvoda</t>
  </si>
  <si>
    <t>Mosonmagyaróvári Kékcinke Óvoda</t>
  </si>
  <si>
    <t>Mosonmagyaróvári Vackor Óvoda</t>
  </si>
  <si>
    <t>Óvodák összesen módosított:</t>
  </si>
  <si>
    <t>Mosonmagyaróvár Egyesített Bölcsődék Intézménye</t>
  </si>
  <si>
    <t xml:space="preserve">Hansági Múzeum </t>
  </si>
  <si>
    <t xml:space="preserve">Futura Szolgáltató Központ Tábor </t>
  </si>
  <si>
    <t xml:space="preserve">Futura Szolgáltató Központ Gazdasági Iroda </t>
  </si>
  <si>
    <t xml:space="preserve">Futura Szolgáltató Központ  - Központi Konyha </t>
  </si>
  <si>
    <t xml:space="preserve">Futura Szolgáltató Központ - Rendezvényház+Futura </t>
  </si>
  <si>
    <t xml:space="preserve">Futura Szolgáltató Központ - vállalkozási tevékenység </t>
  </si>
  <si>
    <t xml:space="preserve">Futura Szolgáltató Központ összesen </t>
  </si>
  <si>
    <t>Ebből kötelező</t>
  </si>
  <si>
    <t>Ebből önként vállalt</t>
  </si>
  <si>
    <t>Önk. Hivatalok jogalkotó és igazgatási tevékenysége 011130</t>
  </si>
  <si>
    <t>016080, 016040</t>
  </si>
  <si>
    <t xml:space="preserve">Zöldterület kezelés </t>
  </si>
  <si>
    <t>011140</t>
  </si>
  <si>
    <t>018020, 018010</t>
  </si>
  <si>
    <t>Intézményfinanszírozás</t>
  </si>
  <si>
    <t>Oktatást kieg.tev.</t>
  </si>
  <si>
    <t>098010</t>
  </si>
  <si>
    <t>Települési EÜ felad.</t>
  </si>
  <si>
    <t>041233</t>
  </si>
  <si>
    <t>Civil szervezetek támogatása</t>
  </si>
  <si>
    <t>084031, '084032</t>
  </si>
  <si>
    <t>107060 (Szociális fogl.)</t>
  </si>
  <si>
    <t>084040</t>
  </si>
  <si>
    <t>047310</t>
  </si>
  <si>
    <t>Közösségi kult. Értékekről való gondoskodás 082092</t>
  </si>
  <si>
    <t>081041</t>
  </si>
  <si>
    <t xml:space="preserve"> Támogatási célú finanszírozási műveletek 018030</t>
  </si>
  <si>
    <t>Civil szervezetek működésének támogatása Cofog 084031, 084032</t>
  </si>
  <si>
    <t>Forgatási és befeketetési célú finanszírozási műveletek 900060</t>
  </si>
  <si>
    <t>eredeti önk.</t>
  </si>
  <si>
    <t>Ostermayer Óvoda kisértékű tárgyi eszközök beszerzése</t>
  </si>
  <si>
    <t>Bóbita Óvoda kisértékű tárgyi eszközök beszerzése</t>
  </si>
  <si>
    <t>Vackor Óvoda kisértékű tárgyi eszközök beszerzése</t>
  </si>
  <si>
    <t>Önk-i hivatalok igazgatási tev-e 011130, Int. finanszírozása 018030</t>
  </si>
  <si>
    <t>Rendészeti tevékenység 031030, 031060</t>
  </si>
  <si>
    <t>Ingatlan értékesítés    (nettó)</t>
  </si>
  <si>
    <t>int+önk+ph+rend.eredeti össz:</t>
  </si>
  <si>
    <t>mód. Önk.</t>
  </si>
  <si>
    <t>Állami támogatásból a  Kistérségi Egyesített Szociális Intézményt valamint a Család- és Gyermekjóléti Központot megillető rész</t>
  </si>
  <si>
    <t>Flesch Nonprofit Kft-t megillető rész</t>
  </si>
  <si>
    <t>1.1.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</si>
  <si>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</si>
  <si>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</si>
  <si>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</si>
  <si>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</si>
  <si>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</si>
  <si>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</si>
  <si>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</si>
  <si>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</si>
  <si>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</si>
  <si>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</si>
  <si>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</si>
  <si>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</si>
  <si>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3.1.</t>
  </si>
  <si>
    <t>3.2.</t>
  </si>
  <si>
    <t>3.2.1.</t>
  </si>
  <si>
    <t>3.2.2.</t>
  </si>
  <si>
    <t>3.2.3.</t>
  </si>
  <si>
    <t>3.2.4.</t>
  </si>
  <si>
    <t>3.2.5.</t>
  </si>
  <si>
    <t>3.2.6.</t>
  </si>
  <si>
    <t>3.2.7.</t>
  </si>
  <si>
    <t>3.2.8.</t>
  </si>
  <si>
    <t>3.2.9.</t>
  </si>
  <si>
    <t>3.2.10.</t>
  </si>
  <si>
    <t>3.2.11.</t>
  </si>
  <si>
    <t>3.2.12.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</si>
  <si>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</si>
  <si>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</si>
  <si>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</si>
  <si>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</si>
  <si>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</si>
  <si>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</si>
  <si>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</si>
  <si>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</si>
  <si>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</si>
  <si>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</si>
  <si>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</si>
  <si>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</si>
  <si>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</si>
  <si>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</si>
  <si>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</si>
  <si>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</si>
  <si>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</si>
  <si>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</si>
  <si>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</si>
  <si>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Futura Szolgáltató Központ 018030 (eszköz pótlás) Központi konyha, Gazd. Iroda</t>
  </si>
  <si>
    <t>Futura Szolgáltató Központ 018030 (eszköz pótlás) Tábor, Futura</t>
  </si>
  <si>
    <t>önk+ph+rend er.össz</t>
  </si>
  <si>
    <t>önk+ph+rend mód.össz</t>
  </si>
  <si>
    <t>int+önk+ph+rend.mód össz:</t>
  </si>
  <si>
    <t>Ovikréta rendszer kialakítása az intézményekben</t>
  </si>
  <si>
    <t>Futura "A víz körforgása" projekt megvalósítása</t>
  </si>
  <si>
    <t>önk+ph+rend eredeti</t>
  </si>
  <si>
    <t>önk+ph+rend mód</t>
  </si>
  <si>
    <t>int+önk+ph+rend er</t>
  </si>
  <si>
    <t>int+önk+ph+rend mód</t>
  </si>
  <si>
    <t>B816</t>
  </si>
  <si>
    <t>B6</t>
  </si>
  <si>
    <t>B8</t>
  </si>
  <si>
    <t>Szociális ágazati összevont pótlék - KESZI, CSK</t>
  </si>
  <si>
    <t>Szociális ágazati összevont pótlék - MEBI</t>
  </si>
  <si>
    <t>Egészségügyi kiegészítő pótlék - KESZI</t>
  </si>
  <si>
    <t>Települési önkormányzatok kulturális feladatainak bérjellegű támogatása és annak kiegészítése</t>
  </si>
  <si>
    <t>Elszámolásból származó bevételek</t>
  </si>
  <si>
    <t>Település önk. támogatása nyilvános könyvtári és közművelődési feladatokhoz</t>
  </si>
  <si>
    <t>Település önk. közművelődési támogatása</t>
  </si>
  <si>
    <t>Kiemelt önk. Rendezvények, nemzetközi kapcsolatok</t>
  </si>
  <si>
    <t>Mosonmagyaróvár Önkormányzata 2025. évi összevont költségvetési mérlege</t>
  </si>
  <si>
    <t>Mosonmagyaróvár Város Önkormányzatának 2025. évi összevont költségvetési mérlege</t>
  </si>
  <si>
    <t>2025. évi eredeti előirányzat</t>
  </si>
  <si>
    <t>Hansági Múzeum '018030 (eszközpótlás, műtárgy vásárlás,kamerarendszer felújítása)                                 eredeti</t>
  </si>
  <si>
    <t>2025. év</t>
  </si>
  <si>
    <t>2025. évi támogatások - eredeti előirányzat 2025.01.01</t>
  </si>
  <si>
    <t>Szigetköz Turizmusáért Egyesület - Turinform Iroda támogatás</t>
  </si>
  <si>
    <t>Háziorvosok, gyermekorvosok, fogorvosok "rezsi" támogatása, távhő támogatás</t>
  </si>
  <si>
    <t>Rendezvény helyszín bérleti díj támogatása</t>
  </si>
  <si>
    <t>Választókerületi támogatás keret és áthúzódó támogatás</t>
  </si>
  <si>
    <t>Eredeti előirányzat 2025.01.01</t>
  </si>
  <si>
    <t>Költségvetési engedélyezett létszámhely Javaslat 2025. év</t>
  </si>
  <si>
    <t>2025. év Eredeti előirányzat</t>
  </si>
  <si>
    <t>Közvetett támogatások - 2025. év</t>
  </si>
  <si>
    <t>Finanszírozási terv 2025. év</t>
  </si>
  <si>
    <t xml:space="preserve">Hitel-/kölcsön törlesztések  és projektvizsgálati díjak (Ft-ban)       2025. év    </t>
  </si>
  <si>
    <t>Az Önkormányzat 2025. évben  az eredeti előirányzatok között nem tervez újabb adósságot keletkezető ügyletet.</t>
  </si>
  <si>
    <t>Módosított előirányzat 2025.06.30</t>
  </si>
  <si>
    <t>.018030 (031030, 031060)</t>
  </si>
  <si>
    <t>Közterület rendjének fenntartása 031030, 031060</t>
  </si>
  <si>
    <r>
      <rPr>
        <b/>
        <sz val="10"/>
        <rFont val="Arial"/>
        <family val="2"/>
        <charset val="238"/>
      </rPr>
      <t xml:space="preserve">Polgármesteri Hivatal </t>
    </r>
    <r>
      <rPr>
        <sz val="10"/>
        <rFont val="Arial"/>
        <family val="2"/>
        <charset val="238"/>
      </rPr>
      <t>(ügyviteli eszközök, licence vásárlások,egyéb berendezések, eszközök cseréje, honlap megújítás, térinformatika)</t>
    </r>
  </si>
  <si>
    <t>Támog.ért. felh.c. pénze. Átadása  áh-n belülre Rovatrend         K 81-84</t>
  </si>
  <si>
    <t>Útépítésekhez kapcsolódó működési kiadások</t>
  </si>
  <si>
    <t>Út-, járda-, gyalogátkelő-, parkoló- és csomópont tervezés, építés, felújítás, műszaki ellenőrzések, marás- aszfaltozás fejlesztési előirányzatai</t>
  </si>
  <si>
    <t>Zöldterületek felújítása</t>
  </si>
  <si>
    <t>Intézményekhez kapcsolódó beruházások, felújítások; vagyongazdálkodási felhalmozási kiadások</t>
  </si>
  <si>
    <t>Területszerzések (tehermentesítő, Erzsébet királyné úti körforgalom építés, Ligetsor)</t>
  </si>
  <si>
    <t>FVS 2.1.4. Energetikai Prioritás (Futura és KESZI napelemes rendszer kiépítése)</t>
  </si>
  <si>
    <t>FVS 1.3.2 Fenntartható városfejlesztés (Zöld és kék infrastruktúra) Móra ltp. csapadékvíz elvezetés</t>
  </si>
  <si>
    <t>FVS 3.4.1. Bölcsőde és óvoda</t>
  </si>
  <si>
    <t>FVS 3.4.1. Fenntartható humán infrastruktúra (köznevelés és közoktatás prioritás) FÉNI és KLG</t>
  </si>
  <si>
    <t>FVS 6.2.1. Fenntartható versenyképes városfejlesztés (gazdaság és turizmus prioritás) Deák tér csomópont</t>
  </si>
  <si>
    <t>04750</t>
  </si>
  <si>
    <t>Gyásztér felújítása</t>
  </si>
  <si>
    <t>047450</t>
  </si>
  <si>
    <t>Tárgyi eszközök beszerzése (titkárság, polgármesteri iroda, alpolgármesteri iroda)</t>
  </si>
  <si>
    <t>Praxis létesítésére visszatérítendő támogatás a 43/2021. (XII.13.) önk. rendelet alapján</t>
  </si>
  <si>
    <t>Egyéb szociális pénzbeli ell., ápolási díj, hétvégi gyermekétkeztetés</t>
  </si>
  <si>
    <t>Könyvtári szolgáltatások 082042-082044</t>
  </si>
  <si>
    <t>Közösségi kult. Értékekről való gondoskodás 082092-082094</t>
  </si>
  <si>
    <t>Kulturális bértámogatás  018030</t>
  </si>
  <si>
    <t>NEAK támogatások 018030</t>
  </si>
  <si>
    <t>Közfoglalkoztatás 041233, 018030</t>
  </si>
  <si>
    <t>Közfoglalkoztatás támogatása 041233, 018030</t>
  </si>
  <si>
    <t>Önk. Jogalkotó tevékenysége 011130, 018030</t>
  </si>
  <si>
    <t>Fejlesztő foglalkoztatás támogatása, szociális ágazati és eü. kieg. pótlék  Cofog: 018030</t>
  </si>
  <si>
    <t>FVS 3.2.1. Szociális célú városrehabilitáció (ESZA)</t>
  </si>
  <si>
    <t>Tisztítsuk meg az országot - II. (illegális hulladék felszámolása)</t>
  </si>
  <si>
    <t>Zöld infrastruktúra (Rudolf liget) pályázat - SKHU</t>
  </si>
  <si>
    <t>visszatérülés Rovatrend B74</t>
  </si>
  <si>
    <t>31 858 fő</t>
  </si>
  <si>
    <t>Óvodapedagógusok és nevelők átlagbér támogatása</t>
  </si>
  <si>
    <t>Intézményi gyermekétkeztetés - bértámogatás</t>
  </si>
  <si>
    <t>Települési önkormányzat bölcsődei feladatának támogatása</t>
  </si>
  <si>
    <t>Család- és gyermekjóléti szolgálat, valamint család- és gyermekjóléti központ támogatása</t>
  </si>
  <si>
    <t>Óvodai és iskolai szociális segítő tevékenység támogatása</t>
  </si>
  <si>
    <t>Személyi gondozás</t>
  </si>
  <si>
    <t>Időskorúak nappali intézményi ellátása</t>
  </si>
  <si>
    <t>Fogyatékos és demens személyek ellátása</t>
  </si>
  <si>
    <t>Hajléktalanok éjjeli menedékhelye</t>
  </si>
  <si>
    <t>Utcai szociális munka</t>
  </si>
  <si>
    <t>Hansági Múzeumot megillető rész</t>
  </si>
  <si>
    <t xml:space="preserve">Önkormányzati hivatal működés támogatása </t>
  </si>
  <si>
    <t>Zöldterület gazdálkodási feladatok</t>
  </si>
  <si>
    <t>Közvilágítás alaptámogatása</t>
  </si>
  <si>
    <t>Közvilágítás üzemeltetése</t>
  </si>
  <si>
    <t xml:space="preserve">Köztemető fenntartás         </t>
  </si>
  <si>
    <t xml:space="preserve">Közutak fenntartása                         </t>
  </si>
  <si>
    <t xml:space="preserve">Egyéb önkormányzati feladatok   </t>
  </si>
  <si>
    <t xml:space="preserve">Mosonmagyaróvári Őzikés Óvoda                                              </t>
  </si>
  <si>
    <t xml:space="preserve">Mosonmagyaróvári Lurkóvár Óvoda             </t>
  </si>
  <si>
    <t xml:space="preserve">Ostermayer Óvoda </t>
  </si>
  <si>
    <t xml:space="preserve">Mosonmagyaróvári Bóbita Óvoda          </t>
  </si>
  <si>
    <t xml:space="preserve">Mosonmagyaróvári Kékcinke Óvoda             </t>
  </si>
  <si>
    <t xml:space="preserve">Mosonmagyaróvári Vackor Óvoda          </t>
  </si>
  <si>
    <t xml:space="preserve">Mosonmagyaróvári Egyesített Bölcsőde </t>
  </si>
  <si>
    <r>
      <t xml:space="preserve">Futura Szolgáltató Központ </t>
    </r>
    <r>
      <rPr>
        <b/>
        <sz val="8"/>
        <rFont val="Arial"/>
        <family val="2"/>
        <charset val="238"/>
      </rPr>
      <t>Tábor</t>
    </r>
    <r>
      <rPr>
        <sz val="8"/>
        <rFont val="Arial"/>
        <family val="2"/>
        <charset val="238"/>
      </rPr>
      <t xml:space="preserve">             </t>
    </r>
  </si>
  <si>
    <r>
      <t xml:space="preserve">Futura Szolgáltató Központ </t>
    </r>
    <r>
      <rPr>
        <b/>
        <sz val="8"/>
        <rFont val="Arial"/>
        <family val="2"/>
        <charset val="238"/>
      </rPr>
      <t xml:space="preserve">Gazdasági Iroda  </t>
    </r>
  </si>
  <si>
    <r>
      <t xml:space="preserve">Futura Szolgáltató Központ  - </t>
    </r>
    <r>
      <rPr>
        <b/>
        <sz val="8"/>
        <rFont val="Arial"/>
        <family val="2"/>
        <charset val="238"/>
      </rPr>
      <t xml:space="preserve">Központi Konyha </t>
    </r>
    <r>
      <rPr>
        <sz val="8"/>
        <rFont val="Arial"/>
        <family val="2"/>
        <charset val="238"/>
      </rPr>
      <t xml:space="preserve">   </t>
    </r>
  </si>
  <si>
    <r>
      <t xml:space="preserve">Futura Szolgáltató Központ - </t>
    </r>
    <r>
      <rPr>
        <b/>
        <sz val="8"/>
        <rFont val="Arial"/>
        <family val="2"/>
        <charset val="238"/>
      </rPr>
      <t xml:space="preserve">Rendezvényház+Futura       </t>
    </r>
    <r>
      <rPr>
        <sz val="8"/>
        <rFont val="Arial"/>
        <family val="2"/>
        <charset val="238"/>
      </rPr>
      <t xml:space="preserve">                     </t>
    </r>
  </si>
  <si>
    <r>
      <t xml:space="preserve">Futura Szolgáltató Központ - </t>
    </r>
    <r>
      <rPr>
        <b/>
        <sz val="8"/>
        <rFont val="Arial"/>
        <family val="2"/>
        <charset val="238"/>
      </rPr>
      <t>váll. Tev.</t>
    </r>
  </si>
  <si>
    <t>Futura Szolgáltató Központ összesen                   eredeti</t>
  </si>
  <si>
    <t>Futura Szolgáltató Központ összesen                      módosított</t>
  </si>
  <si>
    <t>óvodák állami összesen: 1.539.952.068 ft</t>
  </si>
  <si>
    <t>Bölcsődei gyermekétkeztetés támogatása (100% támogatás 121 Fő államilag kedvezményezett a 206 főből)</t>
  </si>
  <si>
    <t>Óvodai gyermekétkeztetés támogatása (100% támogatás 475 fő a 670 főből)</t>
  </si>
  <si>
    <t>Iskolai tanulók étkeztetés támogatása (100% támogatás 99 fő)</t>
  </si>
  <si>
    <t>Iskolai tanulók étkeztetési támogatása (50% támogatás 357 fő)</t>
  </si>
  <si>
    <t>Mosonmagyaróvár Önkormányzata hitelállománnyal nem rendelkezik 2024. évtől</t>
  </si>
  <si>
    <t xml:space="preserve">A működési és fejlesztési célú bevételek és kiadások 2025-2028. évi </t>
  </si>
  <si>
    <t>72 900 Ft / év</t>
  </si>
  <si>
    <t>9 469 916 Ft / év</t>
  </si>
  <si>
    <t>78 660 Ft / év</t>
  </si>
  <si>
    <t>4 222 848 Ft / év</t>
  </si>
  <si>
    <t>16 738 Ft/hó</t>
  </si>
  <si>
    <t>615 387 Ft/hó</t>
  </si>
  <si>
    <t>265 963 Ft/év</t>
  </si>
  <si>
    <t>716 661 Ft/év</t>
  </si>
  <si>
    <t>182 700  Ft / év</t>
  </si>
  <si>
    <t>Egészséges Városok Mozgalom Kárpát-medencei Egyesülete</t>
  </si>
  <si>
    <t>160 000 Ft / év</t>
  </si>
  <si>
    <t>527 088 Ft / év</t>
  </si>
  <si>
    <t>523 240 Ft/év</t>
  </si>
  <si>
    <t>Kilácskó László ev.</t>
  </si>
  <si>
    <t>463 296 Ft / év</t>
  </si>
  <si>
    <t>201 168 Ft / év</t>
  </si>
  <si>
    <t>Signal Iduna Biztosító Zrt.</t>
  </si>
  <si>
    <t>267 681 Ft / év</t>
  </si>
  <si>
    <t>53 244 Ft / év</t>
  </si>
  <si>
    <t>United Technology Alliance Kft.</t>
  </si>
  <si>
    <t>426 720 Ft / év</t>
  </si>
  <si>
    <t>36 924 Ft / év</t>
  </si>
  <si>
    <t>140 736 Ft / év</t>
  </si>
  <si>
    <t>Genertel Biztosító Zrt.</t>
  </si>
  <si>
    <t>57 152  Ft / év</t>
  </si>
  <si>
    <t>1 411 200 Ft / év</t>
  </si>
  <si>
    <t>Határőr u. 9. Társasház</t>
  </si>
  <si>
    <t>védett építészeti érték tetőfedés cseréje</t>
  </si>
  <si>
    <t>121 492 Ft / év</t>
  </si>
  <si>
    <t>204 324 Ft / év</t>
  </si>
  <si>
    <t>4 896 000 Ft / év</t>
  </si>
  <si>
    <t>960 000 Ft / év</t>
  </si>
  <si>
    <t>208 788 Ft / év</t>
  </si>
  <si>
    <t>távfelügyeleti díj - Kaiser, Malom</t>
  </si>
  <si>
    <t>105 000 Ft / év</t>
  </si>
  <si>
    <t>Allianz Hungária Biztosító Zrt.</t>
  </si>
  <si>
    <t>49 080 Ft / év</t>
  </si>
  <si>
    <t>KGFB - Renault Symbioz (AIHO118)</t>
  </si>
  <si>
    <t>240 120 Ft / év</t>
  </si>
  <si>
    <t>Casco biztosítótás - Renault Symbioz (AIHO118)</t>
  </si>
  <si>
    <t>Bardusch Bértextília Kft.</t>
  </si>
  <si>
    <t>698 904 Ft / év</t>
  </si>
  <si>
    <t>szennyfogó szőnyegek bérlése</t>
  </si>
  <si>
    <t>2024. december 31-én projekt számla záró egyenlege</t>
  </si>
  <si>
    <t>2025. évi költségvetés 14. melléklete alapján</t>
  </si>
  <si>
    <t>2025-ben kezdődik a megvalósítás</t>
  </si>
  <si>
    <t>2025-ben megkezdődik a megvalósítás: bevételi és kiadási oldalon egyaránt szerepeltetünk az összeget.  
Mindösszesen 99.815.577,- forintos költségel tervezünk, amelyből 80% ERFA támogatás, 15% kormányzati társfinanszírozás. Az 5% önerő vállalva a 129/2023. (VI.22.) Kt határozatban.</t>
  </si>
  <si>
    <t>Gyász tér felújítása</t>
  </si>
  <si>
    <t>Miniszterelnökség</t>
  </si>
  <si>
    <t>megvalósítás 2025. év elején</t>
  </si>
  <si>
    <t>Golgota szobor és közvetlen környezetének felújítása</t>
  </si>
  <si>
    <t>FVS - Deák tér csomópont</t>
  </si>
  <si>
    <t>A pályázatot 2025. március végéig kell benyújtani, várhatóan a bírálat is 2025-ben történik - így ténylegesen a töredékét tudjuk az összegnek lehívni és elkölteni. Az előirányzaton a bevétel és a kiadás 25%-ával szerepeltettük, hogy az esetleges támogató döntés után a tervezésre irányuló közbeszerzési eljárás - és egyéb felmerülő kiadások tekintetében a pénzügyi fedezet előirányzat szintjén biztosítva legyen.</t>
  </si>
  <si>
    <t>2024-ben benyújtva, bírálatra várunk</t>
  </si>
  <si>
    <t>153/2024. (IX.12.) Kt. Határozatban vállalt összeg, pályázat 2024-ben benyújtva, bírálatra várunk.</t>
  </si>
  <si>
    <t>FVS - Bölcsőde és óvoda</t>
  </si>
  <si>
    <t>FVS - FÉNI és KLG</t>
  </si>
  <si>
    <t>A pályázatot 2025. március végéig kell benyújtani, várhatóan a bírálat is 2025-ben történik - így ténylegesen a töredékét tudjuk az összegnek lehívni és elkölteni. Az előirányzaton teljes bevétellel és kiadással célszerű szerepeltetni, hogy a vállalkozási szerződés megkötése időpontjában a pénzügyi fedezet előirányzat szintjén biztosítva legyen.</t>
  </si>
  <si>
    <t>FVS - Móra ltp. Csapadékvíz elvezetés</t>
  </si>
  <si>
    <t>2025-2028 (?) több éves áthúzódó kötelezettségvállalás lesz</t>
  </si>
  <si>
    <t>FVS - Szociális célú városrehabilitáció</t>
  </si>
  <si>
    <t>Mindösszesen bruttó 158.294.448,- forint tervezett ide, kettő naprtári év rendezvényeinek megvalósítása a cél. A pályázatot 2025. március végéig kell benyújtani, várhatóan a bírálat is 2025-ben történik - így ténylegesen a töredékét tudjuk az összegnek lehívni és elkölteni. Az előirányzaton teljes bevétellel és kiadással célszerű szerepeltetni, hogy a vállalkozási szerződés megkötése időpontjában a pénzügyi fedezet előirányzat szintjén biztosítva legyen.</t>
  </si>
  <si>
    <t>FVS - Futura és KESZI napelemes rendszer kiépítése</t>
  </si>
  <si>
    <t>TOP-Plusz-2.1.4</t>
  </si>
  <si>
    <t>A pályázati felhívás később jelenik meg. Futura és KESZI napelemes rendszer kiépítése tervezett erre a sorra.</t>
  </si>
  <si>
    <t>az intézmény eredeti állami támogatása 151.904.193 Ft, az összes fin. Pedig 150.913.094 Ft, itt van 991.099 Ft többlet, azt átrakom a Bóbitához</t>
  </si>
  <si>
    <t xml:space="preserve">Önkormányzat saját bevételeinek részletezése, adósságot </t>
  </si>
  <si>
    <t>2025-2027</t>
  </si>
  <si>
    <t xml:space="preserve">
Benyújtás előtt áll a projekt,
5%-os önerőt vállalni kell 2025-ben</t>
  </si>
  <si>
    <t>2025-2026</t>
  </si>
  <si>
    <t xml:space="preserve">2025-2026 </t>
  </si>
  <si>
    <t>2024-2026</t>
  </si>
  <si>
    <t>2025-2028</t>
  </si>
  <si>
    <t xml:space="preserve">FVS, TVP, Zöldfelület, Vízkár, HEP, Monitoring rendszer, környezetvédelmi program költségei.
Pályázatban összesen 50.539.352 forint + 4.658.427 forint tartalék keret, de 2024-ben ebből már használtunk fel. Az idei évben bruttó 25.400.000 forint kifizetése várható. A kapcsolódó bevételt a 2023-ban felénk átutalt előleg képezi.
Mindösszesen bruttó 80M forint a teljes pályázható költség. (Személyi+Dologi+Tartalék) Mivel ez alacsonyabb, így a különbözet (br. 11.674.207,-) elvileg rátehető a "Fenntartható városfejlesztés" sorra, amelyet ott szerepeltetünk. </t>
  </si>
  <si>
    <t>Települési önkormányzatok múzeális int-i feladatainak támogatása</t>
  </si>
  <si>
    <t>MTT vagyonkezelésében lévő ingatlanok felújításának támogatása</t>
  </si>
  <si>
    <t>MOSON BIG BAND Egyesület</t>
  </si>
  <si>
    <t>Movaréna Kft - UFM Aréna  költségeinek támogatása</t>
  </si>
  <si>
    <t>Fejes Józsefné Zenei Alapítvány - Flesch Hegedűverseny</t>
  </si>
  <si>
    <t>Háziorvosok, gyermekorvosok, fogorvosok működési támogatása önk-i rendelet szerint</t>
  </si>
  <si>
    <t>Bursa Hungarica ösztöndíjprogram</t>
  </si>
  <si>
    <t>"Közösségi keret"-re elkülönített forrás</t>
  </si>
  <si>
    <t xml:space="preserve">Helyi állatvédő szervezetek céljainak támogatása </t>
  </si>
  <si>
    <t>2025. évi módosított előirányzat 2025.06.30</t>
  </si>
  <si>
    <t>2025. évi költségvetési rendelet módosításának mellékletei</t>
  </si>
  <si>
    <t>Majoroki Óvoda kisértékű tárgyi eszközök beszerzése</t>
  </si>
  <si>
    <t>Kékcinke Óvoda kisértékű tárgyi eszköz beszerzés</t>
  </si>
  <si>
    <t>Vackor Óvoda - alapítványi támogatás eszközbeszerzésre</t>
  </si>
  <si>
    <t xml:space="preserve"> 018030 Finanszírozási műveletek</t>
  </si>
  <si>
    <t>MEBI tárgyi eszközök beszerzése</t>
  </si>
  <si>
    <t>Választás (időközi) 016010</t>
  </si>
  <si>
    <t>.062020, 047450, 013350</t>
  </si>
  <si>
    <t>Oktatást kieg.tev. (SNI)</t>
  </si>
  <si>
    <t>Intézményfinanszírozás (Jub.jut.,felmentés)</t>
  </si>
  <si>
    <t>Karolina Kórház RI - klíma beszerzés támogatása</t>
  </si>
  <si>
    <t>Dunaszigeti Tábor tálalókonyha és ebédlő felújítás pályázata</t>
  </si>
  <si>
    <t>FVS 1.3.2 Fenntartható városfejlesztés (Zöld és kék infrastruktúra) GYÁÉV csarnok</t>
  </si>
  <si>
    <t>FVS 1.3.2 Fenntartható városfejlesztés (Zöld és kék infrastruktúra) Sóház körforgalom (Pozsonyi-Kapucinus u.)</t>
  </si>
  <si>
    <t>FVS 6.2.1. Fenntartható versenyképes városfejlesztés (gazdaság és turizmus prioritás) Inkubátorház 2.</t>
  </si>
  <si>
    <t>Ingatlan vásárlás - háziorvosi és házi gyermekorvosi rendelők - Szent István kir. U. 86-88.</t>
  </si>
  <si>
    <t xml:space="preserve">Lajta torkolat rendezés </t>
  </si>
  <si>
    <t>FVS 1.3.2 Fenntartható városfejlesztés (Zöld és kék infrastruktúra) Sóház körfogalom (Pozsonyi-Kapucinus u.)</t>
  </si>
  <si>
    <t>Dunaszigeti Tábor ebédlő és tálalókonyha felújítása projekt</t>
  </si>
  <si>
    <t>Mosonmagyaróvár, 2025. szeptember 04.</t>
  </si>
  <si>
    <t>2025. évi támogatások - módosított előirányzat 2025.06.30</t>
  </si>
  <si>
    <t>2025. évi eredeti és módosított költségvetési előirányzata költségvetési szervenként  Ft-ban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</si>
</sst>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Ft&quot;;[Red]\-#,##0\ &quot;Ft&quot;"/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#,##0\ &quot;Ft&quot;"/>
    <numFmt numFmtId="165" formatCode="_-* #,##0\ _F_t_-;\-* #,##0\ _F_t_-;_-* &quot;-&quot;??\ _F_t_-;_-@_-"/>
    <numFmt numFmtId="166" formatCode="_-* #,##0\ &quot;Ft&quot;_-;\-* #,##0\ &quot;Ft&quot;_-;_-* &quot;-&quot;??\ &quot;Ft&quot;_-;_-@_-"/>
  </numFmts>
  <fonts count="8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i/>
      <sz val="8"/>
      <name val="Arial"/>
      <family val="2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i/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 tint="-0.499984740745262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4"/>
      <name val="Arial"/>
      <family val="2"/>
      <charset val="238"/>
    </font>
    <font>
      <sz val="14"/>
      <color rgb="FFFF0000"/>
      <name val="Arial"/>
      <family val="2"/>
      <charset val="238"/>
    </font>
    <font>
      <sz val="10"/>
      <color theme="0"/>
      <name val="Arial CE"/>
      <charset val="238"/>
    </font>
    <font>
      <b/>
      <sz val="10"/>
      <name val="Times New Roman"/>
      <family val="1"/>
      <charset val="238"/>
    </font>
    <font>
      <b/>
      <strike/>
      <sz val="11"/>
      <name val="Cambria"/>
      <family val="1"/>
      <charset val="238"/>
    </font>
    <font>
      <strike/>
      <sz val="11"/>
      <name val="Cambria"/>
      <family val="1"/>
      <charset val="238"/>
    </font>
    <font>
      <strike/>
      <sz val="10"/>
      <name val="Cambria"/>
      <family val="1"/>
      <charset val="238"/>
    </font>
    <font>
      <strike/>
      <sz val="9"/>
      <name val="Cambria"/>
      <family val="1"/>
      <charset val="238"/>
    </font>
    <font>
      <strike/>
      <sz val="8"/>
      <name val="Cambria"/>
      <family val="1"/>
      <charset val="238"/>
    </font>
    <font>
      <strike/>
      <sz val="8"/>
      <name val="Arial"/>
      <family val="2"/>
      <charset val="238"/>
    </font>
    <font>
      <strike/>
      <sz val="10"/>
      <name val="Arial"/>
      <family val="2"/>
      <charset val="238"/>
    </font>
    <font>
      <b/>
      <strike/>
      <sz val="10"/>
      <name val="Cambria"/>
      <family val="1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Cambria"/>
      <family val="1"/>
      <charset val="238"/>
    </font>
    <font>
      <b/>
      <sz val="11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FF4A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7" fillId="0" borderId="0"/>
    <xf numFmtId="0" fontId="7" fillId="0" borderId="0"/>
    <xf numFmtId="0" fontId="7" fillId="0" borderId="0"/>
    <xf numFmtId="0" fontId="15" fillId="0" borderId="0"/>
    <xf numFmtId="43" fontId="7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1" borderId="43" applyNumberFormat="0" applyAlignment="0" applyProtection="0"/>
    <xf numFmtId="0" fontId="30" fillId="0" borderId="0" applyNumberFormat="0" applyFill="0" applyBorder="0" applyAlignment="0" applyProtection="0"/>
    <xf numFmtId="0" fontId="31" fillId="0" borderId="44" applyNumberFormat="0" applyFill="0" applyAlignment="0" applyProtection="0"/>
    <xf numFmtId="0" fontId="32" fillId="0" borderId="45" applyNumberFormat="0" applyFill="0" applyAlignment="0" applyProtection="0"/>
    <xf numFmtId="0" fontId="33" fillId="0" borderId="46" applyNumberFormat="0" applyFill="0" applyAlignment="0" applyProtection="0"/>
    <xf numFmtId="0" fontId="33" fillId="0" borderId="0" applyNumberFormat="0" applyFill="0" applyBorder="0" applyAlignment="0" applyProtection="0"/>
    <xf numFmtId="0" fontId="34" fillId="20" borderId="47" applyNumberFormat="0" applyAlignment="0" applyProtection="0"/>
    <xf numFmtId="0" fontId="35" fillId="0" borderId="0" applyNumberFormat="0" applyFill="0" applyBorder="0" applyAlignment="0" applyProtection="0"/>
    <xf numFmtId="0" fontId="36" fillId="0" borderId="48" applyNumberFormat="0" applyFill="0" applyAlignment="0" applyProtection="0"/>
    <xf numFmtId="0" fontId="7" fillId="21" borderId="49" applyNumberFormat="0" applyFont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5" borderId="0" applyNumberFormat="0" applyBorder="0" applyAlignment="0" applyProtection="0"/>
    <xf numFmtId="0" fontId="37" fillId="8" borderId="0" applyNumberFormat="0" applyBorder="0" applyAlignment="0" applyProtection="0"/>
    <xf numFmtId="0" fontId="38" fillId="26" borderId="50" applyNumberFormat="0" applyAlignment="0" applyProtection="0"/>
    <xf numFmtId="0" fontId="39" fillId="0" borderId="0" applyNumberFormat="0" applyFill="0" applyBorder="0" applyAlignment="0" applyProtection="0"/>
    <xf numFmtId="0" fontId="40" fillId="0" borderId="51" applyNumberFormat="0" applyFill="0" applyAlignment="0" applyProtection="0"/>
    <xf numFmtId="0" fontId="41" fillId="7" borderId="0" applyNumberFormat="0" applyBorder="0" applyAlignment="0" applyProtection="0"/>
    <xf numFmtId="0" fontId="42" fillId="27" borderId="0" applyNumberFormat="0" applyBorder="0" applyAlignment="0" applyProtection="0"/>
    <xf numFmtId="0" fontId="43" fillId="26" borderId="43" applyNumberFormat="0" applyAlignment="0" applyProtection="0"/>
    <xf numFmtId="43" fontId="4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0" fontId="47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5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3" fillId="0" borderId="0"/>
    <xf numFmtId="0" fontId="5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1" fillId="0" borderId="0"/>
    <xf numFmtId="0" fontId="7" fillId="0" borderId="0"/>
    <xf numFmtId="0" fontId="15" fillId="0" borderId="0"/>
    <xf numFmtId="0" fontId="62" fillId="34" borderId="0" applyNumberFormat="0" applyBorder="0" applyAlignment="0" applyProtection="0"/>
    <xf numFmtId="0" fontId="7" fillId="0" borderId="0"/>
    <xf numFmtId="0" fontId="7" fillId="0" borderId="0"/>
    <xf numFmtId="0" fontId="15" fillId="0" borderId="0"/>
    <xf numFmtId="44" fontId="66" fillId="0" borderId="0" applyFont="0" applyFill="0" applyBorder="0" applyAlignment="0" applyProtection="0"/>
  </cellStyleXfs>
  <cellXfs count="1350">
    <xf numFmtId="0" fontId="0" fillId="0" borderId="0" xfId="0"/>
    <xf numFmtId="0" fontId="0" fillId="0" borderId="0" xfId="0" applyFill="1"/>
    <xf numFmtId="0" fontId="6" fillId="0" borderId="0" xfId="0" applyFont="1" applyFill="1"/>
    <xf numFmtId="0" fontId="6" fillId="0" borderId="0" xfId="0" applyFont="1"/>
    <xf numFmtId="3" fontId="0" fillId="0" borderId="0" xfId="0" applyNumberFormat="1"/>
    <xf numFmtId="0" fontId="6" fillId="0" borderId="1" xfId="0" applyFont="1" applyBorder="1"/>
    <xf numFmtId="0" fontId="0" fillId="0" borderId="1" xfId="0" applyBorder="1"/>
    <xf numFmtId="0" fontId="7" fillId="0" borderId="2" xfId="0" applyFont="1" applyBorder="1"/>
    <xf numFmtId="0" fontId="7" fillId="0" borderId="0" xfId="0" applyFont="1"/>
    <xf numFmtId="3" fontId="7" fillId="0" borderId="2" xfId="0" applyNumberFormat="1" applyFont="1" applyBorder="1"/>
    <xf numFmtId="0" fontId="7" fillId="0" borderId="3" xfId="0" applyFont="1" applyBorder="1"/>
    <xf numFmtId="3" fontId="6" fillId="0" borderId="1" xfId="0" applyNumberFormat="1" applyFont="1" applyBorder="1"/>
    <xf numFmtId="3" fontId="6" fillId="0" borderId="1" xfId="0" applyNumberFormat="1" applyFont="1" applyFill="1" applyBorder="1"/>
    <xf numFmtId="0" fontId="7" fillId="0" borderId="4" xfId="0" applyFont="1" applyBorder="1"/>
    <xf numFmtId="0" fontId="7" fillId="0" borderId="5" xfId="0" applyFont="1" applyBorder="1"/>
    <xf numFmtId="3" fontId="7" fillId="0" borderId="5" xfId="0" applyNumberFormat="1" applyFont="1" applyBorder="1"/>
    <xf numFmtId="3" fontId="7" fillId="0" borderId="1" xfId="0" applyNumberFormat="1" applyFont="1" applyBorder="1"/>
    <xf numFmtId="0" fontId="7" fillId="0" borderId="2" xfId="0" applyFont="1" applyFill="1" applyBorder="1"/>
    <xf numFmtId="0" fontId="6" fillId="0" borderId="3" xfId="0" applyFont="1" applyBorder="1"/>
    <xf numFmtId="0" fontId="7" fillId="0" borderId="6" xfId="0" applyFont="1" applyBorder="1"/>
    <xf numFmtId="3" fontId="6" fillId="0" borderId="6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6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9" xfId="0" applyNumberFormat="1" applyFont="1" applyBorder="1" applyAlignment="1"/>
    <xf numFmtId="0" fontId="9" fillId="0" borderId="0" xfId="0" applyFont="1" applyBorder="1"/>
    <xf numFmtId="0" fontId="10" fillId="0" borderId="14" xfId="0" applyFont="1" applyBorder="1"/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10" fillId="0" borderId="0" xfId="0" applyFont="1" applyFill="1" applyBorder="1"/>
    <xf numFmtId="3" fontId="10" fillId="0" borderId="0" xfId="0" applyNumberFormat="1" applyFont="1" applyFill="1" applyAlignment="1">
      <alignment horizontal="right"/>
    </xf>
    <xf numFmtId="0" fontId="8" fillId="0" borderId="1" xfId="0" applyFont="1" applyBorder="1" applyAlignment="1">
      <alignment horizontal="center"/>
    </xf>
    <xf numFmtId="3" fontId="6" fillId="0" borderId="18" xfId="0" applyNumberFormat="1" applyFont="1" applyFill="1" applyBorder="1"/>
    <xf numFmtId="3" fontId="6" fillId="0" borderId="18" xfId="0" applyNumberFormat="1" applyFont="1" applyBorder="1"/>
    <xf numFmtId="3" fontId="7" fillId="0" borderId="21" xfId="0" applyNumberFormat="1" applyFont="1" applyBorder="1"/>
    <xf numFmtId="0" fontId="7" fillId="0" borderId="21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16" xfId="0" applyFont="1" applyBorder="1"/>
    <xf numFmtId="0" fontId="10" fillId="0" borderId="10" xfId="0" applyFont="1" applyFill="1" applyBorder="1"/>
    <xf numFmtId="0" fontId="10" fillId="0" borderId="14" xfId="0" applyFont="1" applyFill="1" applyBorder="1"/>
    <xf numFmtId="0" fontId="6" fillId="0" borderId="0" xfId="1" applyFont="1" applyFill="1"/>
    <xf numFmtId="0" fontId="7" fillId="0" borderId="0" xfId="1"/>
    <xf numFmtId="0" fontId="14" fillId="0" borderId="0" xfId="1" applyFont="1" applyFill="1"/>
    <xf numFmtId="0" fontId="6" fillId="0" borderId="1" xfId="1" applyFont="1" applyBorder="1"/>
    <xf numFmtId="0" fontId="14" fillId="0" borderId="2" xfId="1" applyFont="1" applyFill="1" applyBorder="1"/>
    <xf numFmtId="0" fontId="14" fillId="0" borderId="2" xfId="1" applyFont="1" applyBorder="1"/>
    <xf numFmtId="0" fontId="14" fillId="0" borderId="4" xfId="1" applyFont="1" applyFill="1" applyBorder="1"/>
    <xf numFmtId="0" fontId="6" fillId="0" borderId="1" xfId="1" applyFont="1" applyFill="1" applyBorder="1"/>
    <xf numFmtId="0" fontId="6" fillId="0" borderId="0" xfId="1" applyFont="1" applyBorder="1" applyAlignment="1">
      <alignment horizontal="center"/>
    </xf>
    <xf numFmtId="0" fontId="6" fillId="0" borderId="0" xfId="1" applyFont="1" applyBorder="1"/>
    <xf numFmtId="0" fontId="7" fillId="0" borderId="25" xfId="0" applyFont="1" applyBorder="1"/>
    <xf numFmtId="0" fontId="9" fillId="0" borderId="0" xfId="0" applyFont="1" applyBorder="1" applyAlignment="1">
      <alignment horizontal="left"/>
    </xf>
    <xf numFmtId="3" fontId="9" fillId="0" borderId="0" xfId="0" applyNumberFormat="1" applyFont="1" applyBorder="1" applyAlignment="1">
      <alignment horizontal="right"/>
    </xf>
    <xf numFmtId="0" fontId="9" fillId="0" borderId="0" xfId="0" applyFont="1" applyFill="1" applyBorder="1"/>
    <xf numFmtId="0" fontId="7" fillId="0" borderId="0" xfId="0" applyFont="1" applyFill="1"/>
    <xf numFmtId="0" fontId="6" fillId="0" borderId="0" xfId="0" applyFont="1" applyAlignment="1">
      <alignment horizontal="center"/>
    </xf>
    <xf numFmtId="3" fontId="7" fillId="0" borderId="4" xfId="0" applyNumberFormat="1" applyFont="1" applyFill="1" applyBorder="1"/>
    <xf numFmtId="3" fontId="7" fillId="0" borderId="4" xfId="0" applyNumberFormat="1" applyFont="1" applyBorder="1"/>
    <xf numFmtId="3" fontId="7" fillId="0" borderId="3" xfId="0" applyNumberFormat="1" applyFont="1" applyBorder="1"/>
    <xf numFmtId="3" fontId="6" fillId="0" borderId="0" xfId="0" applyNumberFormat="1" applyFont="1"/>
    <xf numFmtId="0" fontId="7" fillId="0" borderId="0" xfId="0" applyFont="1" applyBorder="1"/>
    <xf numFmtId="0" fontId="6" fillId="0" borderId="1" xfId="0" applyFont="1" applyFill="1" applyBorder="1"/>
    <xf numFmtId="3" fontId="6" fillId="0" borderId="4" xfId="0" applyNumberFormat="1" applyFont="1" applyBorder="1"/>
    <xf numFmtId="3" fontId="7" fillId="0" borderId="7" xfId="0" applyNumberFormat="1" applyFont="1" applyBorder="1"/>
    <xf numFmtId="3" fontId="7" fillId="0" borderId="6" xfId="0" applyNumberFormat="1" applyFont="1" applyBorder="1"/>
    <xf numFmtId="0" fontId="6" fillId="0" borderId="8" xfId="0" applyFont="1" applyBorder="1"/>
    <xf numFmtId="3" fontId="6" fillId="0" borderId="8" xfId="0" applyNumberFormat="1" applyFont="1" applyBorder="1"/>
    <xf numFmtId="0" fontId="0" fillId="0" borderId="10" xfId="0" applyBorder="1" applyAlignment="1">
      <alignment wrapText="1"/>
    </xf>
    <xf numFmtId="0" fontId="6" fillId="0" borderId="25" xfId="0" applyFont="1" applyFill="1" applyBorder="1"/>
    <xf numFmtId="0" fontId="6" fillId="0" borderId="38" xfId="0" applyFont="1" applyBorder="1"/>
    <xf numFmtId="3" fontId="6" fillId="0" borderId="25" xfId="0" applyNumberFormat="1" applyFont="1" applyBorder="1"/>
    <xf numFmtId="0" fontId="6" fillId="0" borderId="26" xfId="0" applyFont="1" applyBorder="1"/>
    <xf numFmtId="0" fontId="10" fillId="0" borderId="17" xfId="0" applyFont="1" applyBorder="1" applyAlignment="1">
      <alignment horizontal="left"/>
    </xf>
    <xf numFmtId="0" fontId="0" fillId="0" borderId="2" xfId="0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/>
    </xf>
    <xf numFmtId="3" fontId="7" fillId="0" borderId="3" xfId="0" applyNumberFormat="1" applyFont="1" applyFill="1" applyBorder="1"/>
    <xf numFmtId="3" fontId="7" fillId="0" borderId="2" xfId="0" applyNumberFormat="1" applyFont="1" applyFill="1" applyBorder="1"/>
    <xf numFmtId="3" fontId="7" fillId="0" borderId="5" xfId="0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6" xfId="0" applyFont="1" applyFill="1" applyBorder="1"/>
    <xf numFmtId="3" fontId="7" fillId="0" borderId="2" xfId="0" applyNumberFormat="1" applyFont="1" applyBorder="1" applyAlignment="1">
      <alignment horizontal="left"/>
    </xf>
    <xf numFmtId="0" fontId="8" fillId="0" borderId="0" xfId="3" applyFont="1"/>
    <xf numFmtId="0" fontId="8" fillId="0" borderId="13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17" xfId="3" applyFont="1" applyBorder="1" applyAlignment="1">
      <alignment horizontal="center" vertical="center"/>
    </xf>
    <xf numFmtId="0" fontId="8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horizontal="center" vertical="center"/>
    </xf>
    <xf numFmtId="3" fontId="6" fillId="0" borderId="0" xfId="3" applyNumberFormat="1" applyFont="1" applyBorder="1"/>
    <xf numFmtId="0" fontId="8" fillId="0" borderId="0" xfId="3" applyFont="1" applyBorder="1" applyAlignment="1"/>
    <xf numFmtId="0" fontId="17" fillId="0" borderId="0" xfId="4" applyFont="1" applyBorder="1" applyAlignment="1"/>
    <xf numFmtId="3" fontId="17" fillId="0" borderId="0" xfId="4" applyNumberFormat="1" applyFont="1" applyBorder="1" applyAlignment="1"/>
    <xf numFmtId="3" fontId="8" fillId="0" borderId="0" xfId="3" applyNumberFormat="1" applyFont="1" applyBorder="1"/>
    <xf numFmtId="0" fontId="8" fillId="0" borderId="0" xfId="3" applyFont="1" applyBorder="1"/>
    <xf numFmtId="3" fontId="6" fillId="0" borderId="0" xfId="3" applyNumberFormat="1" applyFont="1" applyBorder="1" applyAlignment="1">
      <alignment horizontal="center"/>
    </xf>
    <xf numFmtId="3" fontId="7" fillId="0" borderId="0" xfId="3" applyNumberFormat="1" applyFont="1" applyBorder="1" applyAlignment="1">
      <alignment horizontal="right"/>
    </xf>
    <xf numFmtId="3" fontId="6" fillId="0" borderId="0" xfId="3" applyNumberFormat="1" applyFont="1" applyBorder="1" applyAlignment="1">
      <alignment horizontal="right"/>
    </xf>
    <xf numFmtId="0" fontId="7" fillId="0" borderId="26" xfId="0" applyFont="1" applyBorder="1"/>
    <xf numFmtId="0" fontId="14" fillId="0" borderId="0" xfId="1" applyFont="1" applyFill="1" applyAlignment="1">
      <alignment horizontal="center"/>
    </xf>
    <xf numFmtId="0" fontId="14" fillId="0" borderId="8" xfId="1" applyFont="1" applyFill="1" applyBorder="1" applyAlignment="1">
      <alignment horizontal="center"/>
    </xf>
    <xf numFmtId="0" fontId="6" fillId="0" borderId="8" xfId="1" applyFont="1" applyBorder="1"/>
    <xf numFmtId="0" fontId="6" fillId="0" borderId="14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17" fillId="0" borderId="18" xfId="4" applyFont="1" applyBorder="1" applyAlignment="1">
      <alignment vertical="center"/>
    </xf>
    <xf numFmtId="0" fontId="17" fillId="0" borderId="19" xfId="4" applyFont="1" applyBorder="1" applyAlignment="1">
      <alignment vertical="center"/>
    </xf>
    <xf numFmtId="0" fontId="6" fillId="0" borderId="0" xfId="1" applyFont="1"/>
    <xf numFmtId="0" fontId="6" fillId="0" borderId="1" xfId="0" applyFont="1" applyFill="1" applyBorder="1" applyAlignment="1">
      <alignment wrapText="1"/>
    </xf>
    <xf numFmtId="3" fontId="0" fillId="0" borderId="1" xfId="0" applyNumberFormat="1" applyBorder="1"/>
    <xf numFmtId="0" fontId="22" fillId="0" borderId="2" xfId="1" applyFont="1" applyFill="1" applyBorder="1"/>
    <xf numFmtId="0" fontId="6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3" fontId="7" fillId="0" borderId="24" xfId="0" applyNumberFormat="1" applyFont="1" applyBorder="1" applyAlignment="1">
      <alignment horizontal="right"/>
    </xf>
    <xf numFmtId="3" fontId="7" fillId="0" borderId="39" xfId="0" applyNumberFormat="1" applyFont="1" applyBorder="1" applyAlignment="1">
      <alignment horizontal="right"/>
    </xf>
    <xf numFmtId="3" fontId="6" fillId="0" borderId="32" xfId="0" applyNumberFormat="1" applyFont="1" applyBorder="1" applyAlignment="1">
      <alignment horizontal="right"/>
    </xf>
    <xf numFmtId="3" fontId="6" fillId="0" borderId="34" xfId="0" applyNumberFormat="1" applyFont="1" applyBorder="1" applyAlignment="1">
      <alignment horizontal="right"/>
    </xf>
    <xf numFmtId="3" fontId="6" fillId="0" borderId="35" xfId="0" applyNumberFormat="1" applyFont="1" applyBorder="1"/>
    <xf numFmtId="3" fontId="6" fillId="0" borderId="40" xfId="0" applyNumberFormat="1" applyFont="1" applyBorder="1" applyAlignment="1">
      <alignment horizontal="right"/>
    </xf>
    <xf numFmtId="0" fontId="6" fillId="0" borderId="4" xfId="0" applyFont="1" applyBorder="1"/>
    <xf numFmtId="0" fontId="6" fillId="0" borderId="20" xfId="0" applyFont="1" applyBorder="1"/>
    <xf numFmtId="0" fontId="7" fillId="0" borderId="41" xfId="0" applyFont="1" applyBorder="1"/>
    <xf numFmtId="0" fontId="6" fillId="0" borderId="20" xfId="0" applyFont="1" applyFill="1" applyBorder="1" applyAlignment="1">
      <alignment wrapText="1"/>
    </xf>
    <xf numFmtId="0" fontId="6" fillId="0" borderId="6" xfId="0" applyFont="1" applyBorder="1"/>
    <xf numFmtId="0" fontId="0" fillId="0" borderId="0" xfId="0" applyAlignment="1">
      <alignment horizontal="center"/>
    </xf>
    <xf numFmtId="0" fontId="6" fillId="0" borderId="0" xfId="3" applyFont="1" applyBorder="1" applyAlignment="1"/>
    <xf numFmtId="0" fontId="18" fillId="0" borderId="0" xfId="4" applyFont="1" applyBorder="1" applyAlignment="1"/>
    <xf numFmtId="0" fontId="6" fillId="0" borderId="0" xfId="0" applyFont="1" applyFill="1" applyAlignment="1">
      <alignment horizontal="center"/>
    </xf>
    <xf numFmtId="3" fontId="7" fillId="0" borderId="10" xfId="0" applyNumberFormat="1" applyFont="1" applyBorder="1"/>
    <xf numFmtId="3" fontId="6" fillId="0" borderId="0" xfId="0" applyNumberFormat="1" applyFont="1" applyBorder="1"/>
    <xf numFmtId="3" fontId="6" fillId="0" borderId="0" xfId="0" applyNumberFormat="1" applyFont="1" applyFill="1" applyBorder="1"/>
    <xf numFmtId="0" fontId="6" fillId="5" borderId="10" xfId="0" applyFont="1" applyFill="1" applyBorder="1"/>
    <xf numFmtId="3" fontId="6" fillId="5" borderId="11" xfId="0" applyNumberFormat="1" applyFont="1" applyFill="1" applyBorder="1"/>
    <xf numFmtId="3" fontId="6" fillId="5" borderId="12" xfId="0" applyNumberFormat="1" applyFont="1" applyFill="1" applyBorder="1"/>
    <xf numFmtId="0" fontId="7" fillId="5" borderId="14" xfId="0" applyFont="1" applyFill="1" applyBorder="1"/>
    <xf numFmtId="3" fontId="7" fillId="5" borderId="0" xfId="0" applyNumberFormat="1" applyFont="1" applyFill="1" applyBorder="1"/>
    <xf numFmtId="3" fontId="7" fillId="5" borderId="15" xfId="0" applyNumberFormat="1" applyFont="1" applyFill="1" applyBorder="1"/>
    <xf numFmtId="0" fontId="6" fillId="5" borderId="14" xfId="0" applyFont="1" applyFill="1" applyBorder="1"/>
    <xf numFmtId="3" fontId="6" fillId="5" borderId="0" xfId="0" applyNumberFormat="1" applyFont="1" applyFill="1" applyBorder="1"/>
    <xf numFmtId="3" fontId="6" fillId="5" borderId="15" xfId="0" applyNumberFormat="1" applyFont="1" applyFill="1" applyBorder="1"/>
    <xf numFmtId="3" fontId="7" fillId="5" borderId="14" xfId="0" applyNumberFormat="1" applyFont="1" applyFill="1" applyBorder="1"/>
    <xf numFmtId="0" fontId="7" fillId="5" borderId="16" xfId="0" applyFont="1" applyFill="1" applyBorder="1"/>
    <xf numFmtId="3" fontId="7" fillId="5" borderId="9" xfId="0" applyNumberFormat="1" applyFont="1" applyFill="1" applyBorder="1"/>
    <xf numFmtId="3" fontId="7" fillId="5" borderId="17" xfId="0" applyNumberFormat="1" applyFont="1" applyFill="1" applyBorder="1"/>
    <xf numFmtId="0" fontId="0" fillId="0" borderId="0" xfId="0" applyBorder="1" applyAlignment="1">
      <alignment wrapText="1"/>
    </xf>
    <xf numFmtId="0" fontId="7" fillId="0" borderId="29" xfId="0" applyFont="1" applyBorder="1" applyAlignment="1">
      <alignment wrapText="1"/>
    </xf>
    <xf numFmtId="0" fontId="7" fillId="0" borderId="12" xfId="0" applyFont="1" applyBorder="1"/>
    <xf numFmtId="0" fontId="7" fillId="0" borderId="5" xfId="0" applyFont="1" applyBorder="1" applyAlignment="1">
      <alignment wrapText="1"/>
    </xf>
    <xf numFmtId="3" fontId="7" fillId="0" borderId="31" xfId="0" applyNumberFormat="1" applyFont="1" applyBorder="1" applyAlignment="1">
      <alignment horizontal="left"/>
    </xf>
    <xf numFmtId="3" fontId="7" fillId="0" borderId="33" xfId="0" applyNumberFormat="1" applyFont="1" applyBorder="1" applyAlignment="1">
      <alignment horizontal="left"/>
    </xf>
    <xf numFmtId="3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3" fontId="26" fillId="0" borderId="0" xfId="3" applyNumberFormat="1" applyFont="1"/>
    <xf numFmtId="3" fontId="8" fillId="0" borderId="0" xfId="3" applyNumberFormat="1" applyFont="1"/>
    <xf numFmtId="0" fontId="8" fillId="0" borderId="10" xfId="3" applyFont="1" applyBorder="1" applyAlignment="1">
      <alignment horizontal="center" vertical="center"/>
    </xf>
    <xf numFmtId="0" fontId="18" fillId="0" borderId="14" xfId="4" applyFont="1" applyBorder="1" applyAlignment="1">
      <alignment horizontal="center" vertical="center"/>
    </xf>
    <xf numFmtId="0" fontId="18" fillId="0" borderId="8" xfId="4" applyFont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9" fillId="28" borderId="10" xfId="0" applyFont="1" applyFill="1" applyBorder="1"/>
    <xf numFmtId="0" fontId="9" fillId="28" borderId="11" xfId="0" applyFont="1" applyFill="1" applyBorder="1"/>
    <xf numFmtId="0" fontId="9" fillId="28" borderId="14" xfId="0" applyFont="1" applyFill="1" applyBorder="1"/>
    <xf numFmtId="0" fontId="9" fillId="28" borderId="0" xfId="0" applyFont="1" applyFill="1" applyBorder="1" applyAlignment="1">
      <alignment horizontal="left"/>
    </xf>
    <xf numFmtId="0" fontId="12" fillId="28" borderId="14" xfId="0" applyFont="1" applyFill="1" applyBorder="1"/>
    <xf numFmtId="0" fontId="12" fillId="28" borderId="0" xfId="0" applyFont="1" applyFill="1" applyBorder="1"/>
    <xf numFmtId="0" fontId="12" fillId="28" borderId="16" xfId="0" applyFont="1" applyFill="1" applyBorder="1"/>
    <xf numFmtId="0" fontId="12" fillId="28" borderId="9" xfId="0" applyFont="1" applyFill="1" applyBorder="1"/>
    <xf numFmtId="3" fontId="6" fillId="28" borderId="13" xfId="0" applyNumberFormat="1" applyFont="1" applyFill="1" applyBorder="1" applyAlignment="1">
      <alignment horizontal="right"/>
    </xf>
    <xf numFmtId="0" fontId="6" fillId="28" borderId="14" xfId="0" applyFont="1" applyFill="1" applyBorder="1"/>
    <xf numFmtId="0" fontId="6" fillId="28" borderId="0" xfId="0" applyFont="1" applyFill="1" applyBorder="1"/>
    <xf numFmtId="0" fontId="6" fillId="28" borderId="16" xfId="0" applyFont="1" applyFill="1" applyBorder="1"/>
    <xf numFmtId="0" fontId="6" fillId="28" borderId="9" xfId="0" applyFont="1" applyFill="1" applyBorder="1"/>
    <xf numFmtId="0" fontId="10" fillId="28" borderId="16" xfId="0" applyFont="1" applyFill="1" applyBorder="1"/>
    <xf numFmtId="3" fontId="7" fillId="0" borderId="25" xfId="0" applyNumberFormat="1" applyFont="1" applyBorder="1"/>
    <xf numFmtId="0" fontId="8" fillId="29" borderId="24" xfId="3" applyFont="1" applyFill="1" applyBorder="1" applyAlignment="1">
      <alignment wrapText="1"/>
    </xf>
    <xf numFmtId="0" fontId="6" fillId="29" borderId="24" xfId="3" applyFont="1" applyFill="1" applyBorder="1" applyAlignment="1">
      <alignment wrapText="1"/>
    </xf>
    <xf numFmtId="3" fontId="6" fillId="29" borderId="24" xfId="3" applyNumberFormat="1" applyFont="1" applyFill="1" applyBorder="1" applyAlignment="1">
      <alignment wrapText="1"/>
    </xf>
    <xf numFmtId="1" fontId="6" fillId="29" borderId="24" xfId="3" applyNumberFormat="1" applyFont="1" applyFill="1" applyBorder="1" applyAlignment="1">
      <alignment horizontal="center"/>
    </xf>
    <xf numFmtId="3" fontId="6" fillId="29" borderId="24" xfId="3" applyNumberFormat="1" applyFont="1" applyFill="1" applyBorder="1" applyAlignment="1">
      <alignment horizontal="right"/>
    </xf>
    <xf numFmtId="0" fontId="8" fillId="29" borderId="0" xfId="3" applyFont="1" applyFill="1" applyBorder="1" applyAlignment="1">
      <alignment wrapText="1"/>
    </xf>
    <xf numFmtId="0" fontId="6" fillId="29" borderId="0" xfId="3" applyFont="1" applyFill="1" applyBorder="1" applyAlignment="1">
      <alignment wrapText="1"/>
    </xf>
    <xf numFmtId="3" fontId="6" fillId="29" borderId="0" xfId="3" applyNumberFormat="1" applyFont="1" applyFill="1" applyBorder="1" applyAlignment="1">
      <alignment wrapText="1"/>
    </xf>
    <xf numFmtId="1" fontId="6" fillId="29" borderId="0" xfId="3" applyNumberFormat="1" applyFont="1" applyFill="1" applyBorder="1" applyAlignment="1">
      <alignment horizontal="center"/>
    </xf>
    <xf numFmtId="3" fontId="6" fillId="29" borderId="0" xfId="3" applyNumberFormat="1" applyFont="1" applyFill="1" applyBorder="1" applyAlignment="1">
      <alignment horizontal="right"/>
    </xf>
    <xf numFmtId="3" fontId="6" fillId="0" borderId="0" xfId="3" applyNumberFormat="1" applyFont="1" applyFill="1" applyBorder="1" applyAlignment="1">
      <alignment wrapText="1"/>
    </xf>
    <xf numFmtId="1" fontId="6" fillId="0" borderId="0" xfId="3" applyNumberFormat="1" applyFont="1" applyFill="1" applyBorder="1" applyAlignment="1">
      <alignment horizontal="center"/>
    </xf>
    <xf numFmtId="3" fontId="6" fillId="0" borderId="0" xfId="3" applyNumberFormat="1" applyFont="1" applyFill="1" applyBorder="1" applyAlignment="1">
      <alignment horizontal="right"/>
    </xf>
    <xf numFmtId="0" fontId="7" fillId="0" borderId="0" xfId="48"/>
    <xf numFmtId="0" fontId="6" fillId="0" borderId="0" xfId="48" applyFont="1"/>
    <xf numFmtId="0" fontId="7" fillId="0" borderId="0" xfId="48" applyFont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13" xfId="0" applyNumberFormat="1" applyFont="1" applyFill="1" applyBorder="1" applyAlignment="1">
      <alignment horizontal="right"/>
    </xf>
    <xf numFmtId="3" fontId="7" fillId="0" borderId="8" xfId="0" applyNumberFormat="1" applyFont="1" applyFill="1" applyBorder="1" applyAlignment="1">
      <alignment horizontal="right"/>
    </xf>
    <xf numFmtId="3" fontId="7" fillId="0" borderId="14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0" fontId="7" fillId="0" borderId="13" xfId="0" applyFont="1" applyBorder="1" applyAlignment="1">
      <alignment horizontal="right"/>
    </xf>
    <xf numFmtId="3" fontId="13" fillId="0" borderId="8" xfId="0" applyNumberFormat="1" applyFont="1" applyFill="1" applyBorder="1"/>
    <xf numFmtId="0" fontId="7" fillId="0" borderId="0" xfId="0" applyFont="1" applyFill="1" applyAlignment="1">
      <alignment wrapText="1"/>
    </xf>
    <xf numFmtId="3" fontId="7" fillId="0" borderId="7" xfId="0" applyNumberFormat="1" applyFont="1" applyBorder="1" applyAlignment="1">
      <alignment horizontal="right"/>
    </xf>
    <xf numFmtId="0" fontId="7" fillId="0" borderId="1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3" fontId="7" fillId="0" borderId="17" xfId="0" applyNumberFormat="1" applyFont="1" applyBorder="1" applyAlignment="1">
      <alignment horizontal="right" vertical="center" wrapText="1"/>
    </xf>
    <xf numFmtId="3" fontId="7" fillId="0" borderId="7" xfId="0" applyNumberFormat="1" applyFont="1" applyBorder="1" applyAlignment="1">
      <alignment horizontal="right" vertical="center" wrapText="1"/>
    </xf>
    <xf numFmtId="3" fontId="7" fillId="0" borderId="7" xfId="0" applyNumberFormat="1" applyFont="1" applyFill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3" fontId="7" fillId="2" borderId="8" xfId="0" applyNumberFormat="1" applyFont="1" applyFill="1" applyBorder="1" applyAlignment="1">
      <alignment horizontal="right"/>
    </xf>
    <xf numFmtId="3" fontId="7" fillId="2" borderId="14" xfId="0" applyNumberFormat="1" applyFont="1" applyFill="1" applyBorder="1" applyAlignment="1">
      <alignment horizontal="right"/>
    </xf>
    <xf numFmtId="0" fontId="7" fillId="0" borderId="7" xfId="0" applyFont="1" applyBorder="1" applyAlignment="1">
      <alignment horizontal="right"/>
    </xf>
    <xf numFmtId="3" fontId="7" fillId="2" borderId="7" xfId="0" applyNumberFormat="1" applyFont="1" applyFill="1" applyBorder="1" applyAlignment="1">
      <alignment horizontal="right"/>
    </xf>
    <xf numFmtId="3" fontId="7" fillId="2" borderId="16" xfId="0" applyNumberFormat="1" applyFont="1" applyFill="1" applyBorder="1" applyAlignment="1">
      <alignment horizontal="right"/>
    </xf>
    <xf numFmtId="3" fontId="13" fillId="0" borderId="0" xfId="0" applyNumberFormat="1" applyFont="1" applyFill="1" applyBorder="1"/>
    <xf numFmtId="3" fontId="8" fillId="28" borderId="1" xfId="0" applyNumberFormat="1" applyFont="1" applyFill="1" applyBorder="1"/>
    <xf numFmtId="0" fontId="5" fillId="0" borderId="0" xfId="3" applyFont="1" applyBorder="1" applyAlignment="1">
      <alignment horizontal="left" vertical="center"/>
    </xf>
    <xf numFmtId="0" fontId="5" fillId="0" borderId="0" xfId="3" applyFont="1" applyBorder="1" applyAlignment="1">
      <alignment horizontal="center" vertical="center"/>
    </xf>
    <xf numFmtId="164" fontId="5" fillId="0" borderId="0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 wrapText="1"/>
    </xf>
    <xf numFmtId="164" fontId="5" fillId="0" borderId="0" xfId="3" applyNumberFormat="1" applyFont="1" applyBorder="1" applyAlignment="1">
      <alignment horizontal="center" vertical="center" wrapText="1"/>
    </xf>
    <xf numFmtId="164" fontId="5" fillId="29" borderId="24" xfId="3" applyNumberFormat="1" applyFont="1" applyFill="1" applyBorder="1" applyAlignment="1">
      <alignment horizontal="right"/>
    </xf>
    <xf numFmtId="164" fontId="5" fillId="29" borderId="0" xfId="3" applyNumberFormat="1" applyFont="1" applyFill="1" applyBorder="1" applyAlignment="1">
      <alignment horizontal="right"/>
    </xf>
    <xf numFmtId="0" fontId="12" fillId="0" borderId="0" xfId="0" applyFont="1" applyFill="1" applyBorder="1"/>
    <xf numFmtId="3" fontId="7" fillId="0" borderId="12" xfId="0" applyNumberFormat="1" applyFont="1" applyBorder="1" applyAlignment="1">
      <alignment horizontal="right" vertical="center" wrapText="1"/>
    </xf>
    <xf numFmtId="3" fontId="7" fillId="0" borderId="13" xfId="0" applyNumberFormat="1" applyFont="1" applyBorder="1" applyAlignment="1">
      <alignment horizontal="right" vertical="center" wrapText="1"/>
    </xf>
    <xf numFmtId="3" fontId="7" fillId="0" borderId="13" xfId="0" applyNumberFormat="1" applyFont="1" applyFill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3" fontId="24" fillId="0" borderId="0" xfId="0" applyNumberFormat="1" applyFont="1" applyFill="1" applyBorder="1"/>
    <xf numFmtId="3" fontId="24" fillId="0" borderId="13" xfId="0" applyNumberFormat="1" applyFont="1" applyFill="1" applyBorder="1"/>
    <xf numFmtId="3" fontId="24" fillId="0" borderId="8" xfId="0" applyNumberFormat="1" applyFont="1" applyFill="1" applyBorder="1"/>
    <xf numFmtId="3" fontId="24" fillId="0" borderId="7" xfId="0" applyNumberFormat="1" applyFont="1" applyFill="1" applyBorder="1"/>
    <xf numFmtId="0" fontId="7" fillId="0" borderId="41" xfId="0" applyFont="1" applyBorder="1" applyAlignment="1">
      <alignment horizontal="left" wrapText="1"/>
    </xf>
    <xf numFmtId="0" fontId="6" fillId="0" borderId="7" xfId="0" applyFont="1" applyBorder="1"/>
    <xf numFmtId="0" fontId="14" fillId="0" borderId="1" xfId="1" applyFont="1" applyFill="1" applyBorder="1"/>
    <xf numFmtId="0" fontId="14" fillId="0" borderId="4" xfId="1" applyFont="1" applyFill="1" applyBorder="1" applyAlignment="1">
      <alignment wrapText="1"/>
    </xf>
    <xf numFmtId="3" fontId="7" fillId="0" borderId="27" xfId="0" applyNumberFormat="1" applyFont="1" applyBorder="1" applyAlignment="1">
      <alignment horizontal="right"/>
    </xf>
    <xf numFmtId="3" fontId="6" fillId="0" borderId="37" xfId="0" applyNumberFormat="1" applyFont="1" applyBorder="1" applyAlignment="1">
      <alignment horizontal="right"/>
    </xf>
    <xf numFmtId="3" fontId="7" fillId="0" borderId="30" xfId="0" applyNumberFormat="1" applyFont="1" applyBorder="1" applyAlignment="1">
      <alignment horizontal="left" wrapText="1"/>
    </xf>
    <xf numFmtId="3" fontId="7" fillId="0" borderId="8" xfId="0" applyNumberFormat="1" applyFont="1" applyBorder="1" applyAlignment="1">
      <alignment horizontal="left" wrapText="1"/>
    </xf>
    <xf numFmtId="0" fontId="6" fillId="0" borderId="2" xfId="0" applyFont="1" applyBorder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/>
    </xf>
    <xf numFmtId="3" fontId="9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9" fillId="28" borderId="11" xfId="0" applyFont="1" applyFill="1" applyBorder="1" applyAlignment="1">
      <alignment horizontal="left"/>
    </xf>
    <xf numFmtId="0" fontId="10" fillId="0" borderId="1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3" fontId="7" fillId="0" borderId="0" xfId="0" applyNumberFormat="1" applyFont="1" applyFill="1"/>
    <xf numFmtId="0" fontId="7" fillId="0" borderId="0" xfId="0" applyFont="1" applyFill="1" applyBorder="1" applyAlignment="1"/>
    <xf numFmtId="3" fontId="10" fillId="0" borderId="0" xfId="0" applyNumberFormat="1" applyFont="1"/>
    <xf numFmtId="0" fontId="7" fillId="0" borderId="0" xfId="0" applyFont="1" applyAlignment="1">
      <alignment horizontal="left"/>
    </xf>
    <xf numFmtId="3" fontId="7" fillId="2" borderId="13" xfId="0" applyNumberFormat="1" applyFont="1" applyFill="1" applyBorder="1" applyAlignment="1">
      <alignment horizontal="right"/>
    </xf>
    <xf numFmtId="3" fontId="7" fillId="2" borderId="10" xfId="0" applyNumberFormat="1" applyFont="1" applyFill="1" applyBorder="1" applyAlignment="1">
      <alignment horizontal="right"/>
    </xf>
    <xf numFmtId="0" fontId="7" fillId="28" borderId="0" xfId="0" applyFont="1" applyFill="1" applyBorder="1"/>
    <xf numFmtId="0" fontId="7" fillId="28" borderId="9" xfId="0" applyFont="1" applyFill="1" applyBorder="1"/>
    <xf numFmtId="0" fontId="7" fillId="0" borderId="0" xfId="1" applyFont="1" applyFill="1"/>
    <xf numFmtId="0" fontId="7" fillId="0" borderId="0" xfId="1" applyFont="1"/>
    <xf numFmtId="0" fontId="7" fillId="0" borderId="0" xfId="1" applyFont="1" applyFill="1" applyAlignment="1">
      <alignment horizontal="center"/>
    </xf>
    <xf numFmtId="0" fontId="7" fillId="0" borderId="2" xfId="1" applyFont="1" applyFill="1" applyBorder="1"/>
    <xf numFmtId="0" fontId="7" fillId="0" borderId="0" xfId="1" applyFont="1" applyBorder="1"/>
    <xf numFmtId="0" fontId="7" fillId="0" borderId="4" xfId="1" applyFont="1" applyFill="1" applyBorder="1"/>
    <xf numFmtId="0" fontId="7" fillId="0" borderId="1" xfId="1" applyFont="1" applyFill="1" applyBorder="1"/>
    <xf numFmtId="3" fontId="7" fillId="0" borderId="8" xfId="0" applyNumberFormat="1" applyFont="1" applyBorder="1"/>
    <xf numFmtId="0" fontId="15" fillId="0" borderId="0" xfId="4" applyFont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/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3" fontId="7" fillId="0" borderId="22" xfId="0" applyNumberFormat="1" applyFont="1" applyBorder="1"/>
    <xf numFmtId="3" fontId="6" fillId="0" borderId="16" xfId="0" applyNumberFormat="1" applyFont="1" applyBorder="1"/>
    <xf numFmtId="0" fontId="7" fillId="0" borderId="4" xfId="0" applyFont="1" applyBorder="1" applyAlignment="1">
      <alignment wrapText="1"/>
    </xf>
    <xf numFmtId="0" fontId="8" fillId="0" borderId="0" xfId="3" applyFont="1" applyFill="1" applyBorder="1" applyAlignment="1">
      <alignment horizontal="left" wrapText="1"/>
    </xf>
    <xf numFmtId="164" fontId="5" fillId="0" borderId="0" xfId="5" applyNumberFormat="1" applyFont="1" applyBorder="1" applyAlignment="1">
      <alignment horizontal="center" vertical="center" wrapText="1"/>
    </xf>
    <xf numFmtId="164" fontId="7" fillId="0" borderId="0" xfId="1" applyNumberFormat="1" applyFont="1"/>
    <xf numFmtId="164" fontId="6" fillId="0" borderId="0" xfId="1" applyNumberFormat="1" applyFont="1"/>
    <xf numFmtId="0" fontId="8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wrapText="1"/>
    </xf>
    <xf numFmtId="164" fontId="5" fillId="0" borderId="0" xfId="3" applyNumberFormat="1" applyFont="1" applyFill="1" applyBorder="1" applyAlignment="1">
      <alignment horizontal="right"/>
    </xf>
    <xf numFmtId="3" fontId="5" fillId="0" borderId="0" xfId="3" applyNumberFormat="1" applyFont="1" applyFill="1" applyBorder="1" applyAlignment="1">
      <alignment horizontal="right"/>
    </xf>
    <xf numFmtId="0" fontId="8" fillId="30" borderId="24" xfId="3" applyFont="1" applyFill="1" applyBorder="1" applyAlignment="1">
      <alignment wrapText="1"/>
    </xf>
    <xf numFmtId="0" fontId="6" fillId="30" borderId="24" xfId="3" applyFont="1" applyFill="1" applyBorder="1" applyAlignment="1">
      <alignment wrapText="1"/>
    </xf>
    <xf numFmtId="3" fontId="6" fillId="30" borderId="24" xfId="3" applyNumberFormat="1" applyFont="1" applyFill="1" applyBorder="1" applyAlignment="1">
      <alignment wrapText="1"/>
    </xf>
    <xf numFmtId="1" fontId="6" fillId="30" borderId="24" xfId="3" applyNumberFormat="1" applyFont="1" applyFill="1" applyBorder="1" applyAlignment="1">
      <alignment horizontal="center"/>
    </xf>
    <xf numFmtId="3" fontId="6" fillId="30" borderId="24" xfId="3" applyNumberFormat="1" applyFont="1" applyFill="1" applyBorder="1" applyAlignment="1">
      <alignment horizontal="right"/>
    </xf>
    <xf numFmtId="164" fontId="5" fillId="30" borderId="24" xfId="3" applyNumberFormat="1" applyFont="1" applyFill="1" applyBorder="1" applyAlignment="1">
      <alignment horizontal="right"/>
    </xf>
    <xf numFmtId="0" fontId="8" fillId="30" borderId="0" xfId="3" applyFont="1" applyFill="1" applyBorder="1" applyAlignment="1">
      <alignment wrapText="1"/>
    </xf>
    <xf numFmtId="0" fontId="6" fillId="30" borderId="0" xfId="3" applyFont="1" applyFill="1" applyBorder="1" applyAlignment="1">
      <alignment wrapText="1"/>
    </xf>
    <xf numFmtId="3" fontId="6" fillId="30" borderId="0" xfId="3" applyNumberFormat="1" applyFont="1" applyFill="1" applyBorder="1" applyAlignment="1">
      <alignment wrapText="1"/>
    </xf>
    <xf numFmtId="1" fontId="6" fillId="30" borderId="0" xfId="3" applyNumberFormat="1" applyFont="1" applyFill="1" applyBorder="1" applyAlignment="1">
      <alignment horizontal="center"/>
    </xf>
    <xf numFmtId="3" fontId="6" fillId="30" borderId="0" xfId="3" applyNumberFormat="1" applyFont="1" applyFill="1" applyBorder="1" applyAlignment="1">
      <alignment horizontal="right"/>
    </xf>
    <xf numFmtId="164" fontId="5" fillId="30" borderId="0" xfId="3" applyNumberFormat="1" applyFont="1" applyFill="1" applyBorder="1" applyAlignment="1">
      <alignment horizontal="right"/>
    </xf>
    <xf numFmtId="0" fontId="8" fillId="0" borderId="24" xfId="3" applyFont="1" applyFill="1" applyBorder="1" applyAlignment="1">
      <alignment wrapText="1"/>
    </xf>
    <xf numFmtId="0" fontId="6" fillId="0" borderId="24" xfId="3" applyFont="1" applyFill="1" applyBorder="1" applyAlignment="1">
      <alignment wrapText="1"/>
    </xf>
    <xf numFmtId="3" fontId="6" fillId="0" borderId="24" xfId="3" applyNumberFormat="1" applyFont="1" applyFill="1" applyBorder="1" applyAlignment="1">
      <alignment wrapText="1"/>
    </xf>
    <xf numFmtId="1" fontId="6" fillId="0" borderId="24" xfId="3" applyNumberFormat="1" applyFont="1" applyFill="1" applyBorder="1" applyAlignment="1">
      <alignment horizontal="center"/>
    </xf>
    <xf numFmtId="3" fontId="6" fillId="0" borderId="24" xfId="3" applyNumberFormat="1" applyFont="1" applyFill="1" applyBorder="1" applyAlignment="1">
      <alignment horizontal="right"/>
    </xf>
    <xf numFmtId="164" fontId="5" fillId="0" borderId="24" xfId="3" applyNumberFormat="1" applyFont="1" applyFill="1" applyBorder="1" applyAlignment="1">
      <alignment horizontal="right"/>
    </xf>
    <xf numFmtId="164" fontId="6" fillId="0" borderId="0" xfId="1" applyNumberFormat="1" applyFont="1" applyFill="1"/>
    <xf numFmtId="3" fontId="8" fillId="3" borderId="0" xfId="3" applyNumberFormat="1" applyFont="1" applyFill="1" applyBorder="1"/>
    <xf numFmtId="0" fontId="20" fillId="0" borderId="0" xfId="63" applyFont="1"/>
    <xf numFmtId="0" fontId="21" fillId="0" borderId="24" xfId="63" applyFont="1" applyBorder="1"/>
    <xf numFmtId="0" fontId="20" fillId="0" borderId="0" xfId="63" applyFont="1" applyBorder="1"/>
    <xf numFmtId="0" fontId="20" fillId="0" borderId="0" xfId="63" applyFont="1" applyBorder="1" applyAlignment="1"/>
    <xf numFmtId="0" fontId="7" fillId="0" borderId="1" xfId="0" applyFont="1" applyBorder="1" applyAlignment="1">
      <alignment wrapText="1"/>
    </xf>
    <xf numFmtId="0" fontId="10" fillId="0" borderId="15" xfId="0" applyFont="1" applyBorder="1" applyAlignment="1">
      <alignment horizontal="left"/>
    </xf>
    <xf numFmtId="1" fontId="7" fillId="0" borderId="8" xfId="47" applyNumberFormat="1" applyFont="1" applyBorder="1" applyAlignment="1">
      <alignment horizontal="right"/>
    </xf>
    <xf numFmtId="0" fontId="7" fillId="0" borderId="26" xfId="0" applyFont="1" applyFill="1" applyBorder="1"/>
    <xf numFmtId="0" fontId="7" fillId="0" borderId="0" xfId="48" applyFont="1" applyFill="1"/>
    <xf numFmtId="0" fontId="6" fillId="0" borderId="0" xfId="48" applyFont="1" applyFill="1"/>
    <xf numFmtId="0" fontId="55" fillId="0" borderId="24" xfId="0" applyFont="1" applyFill="1" applyBorder="1" applyAlignment="1">
      <alignment horizontal="center" vertical="center" wrapText="1"/>
    </xf>
    <xf numFmtId="3" fontId="7" fillId="0" borderId="33" xfId="0" applyNumberFormat="1" applyFont="1" applyBorder="1" applyAlignment="1">
      <alignment horizontal="left" wrapText="1"/>
    </xf>
    <xf numFmtId="0" fontId="7" fillId="0" borderId="0" xfId="48" applyFill="1"/>
    <xf numFmtId="0" fontId="48" fillId="0" borderId="24" xfId="0" applyFont="1" applyFill="1" applyBorder="1" applyAlignment="1">
      <alignment horizontal="center" vertical="center"/>
    </xf>
    <xf numFmtId="165" fontId="7" fillId="0" borderId="8" xfId="47" applyNumberFormat="1" applyFont="1" applyBorder="1" applyAlignment="1">
      <alignment horizontal="right"/>
    </xf>
    <xf numFmtId="164" fontId="5" fillId="0" borderId="1" xfId="0" applyNumberFormat="1" applyFont="1" applyBorder="1"/>
    <xf numFmtId="3" fontId="6" fillId="0" borderId="36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7" fillId="0" borderId="0" xfId="0" applyNumberFormat="1" applyFont="1"/>
    <xf numFmtId="0" fontId="6" fillId="0" borderId="7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0" xfId="48" applyFont="1" applyFill="1" applyBorder="1"/>
    <xf numFmtId="0" fontId="7" fillId="0" borderId="0" xfId="48" applyBorder="1"/>
    <xf numFmtId="0" fontId="57" fillId="0" borderId="0" xfId="0" applyFont="1"/>
    <xf numFmtId="3" fontId="57" fillId="0" borderId="0" xfId="0" applyNumberFormat="1" applyFont="1"/>
    <xf numFmtId="0" fontId="57" fillId="0" borderId="0" xfId="0" applyFont="1" applyFill="1"/>
    <xf numFmtId="3" fontId="46" fillId="0" borderId="13" xfId="0" applyNumberFormat="1" applyFont="1" applyBorder="1" applyAlignment="1">
      <alignment horizontal="right" vertical="center" wrapText="1"/>
    </xf>
    <xf numFmtId="3" fontId="57" fillId="0" borderId="0" xfId="0" applyNumberFormat="1" applyFont="1" applyFill="1"/>
    <xf numFmtId="164" fontId="57" fillId="0" borderId="0" xfId="0" applyNumberFormat="1" applyFont="1"/>
    <xf numFmtId="3" fontId="58" fillId="0" borderId="0" xfId="3" applyNumberFormat="1" applyFont="1" applyBorder="1"/>
    <xf numFmtId="3" fontId="59" fillId="0" borderId="0" xfId="3" applyNumberFormat="1" applyFont="1" applyBorder="1" applyAlignment="1">
      <alignment horizontal="right"/>
    </xf>
    <xf numFmtId="3" fontId="58" fillId="0" borderId="0" xfId="3" applyNumberFormat="1" applyFont="1" applyBorder="1" applyAlignment="1">
      <alignment horizontal="right"/>
    </xf>
    <xf numFmtId="0" fontId="10" fillId="0" borderId="18" xfId="0" applyFont="1" applyBorder="1" applyAlignment="1">
      <alignment wrapText="1"/>
    </xf>
    <xf numFmtId="0" fontId="11" fillId="0" borderId="0" xfId="0" quotePrefix="1" applyFont="1" applyBorder="1" applyAlignment="1">
      <alignment horizontal="left" vertical="center" wrapText="1"/>
    </xf>
    <xf numFmtId="0" fontId="7" fillId="0" borderId="0" xfId="1" applyFont="1" applyAlignment="1">
      <alignment horizontal="right"/>
    </xf>
    <xf numFmtId="0" fontId="14" fillId="0" borderId="0" xfId="63" applyFont="1"/>
    <xf numFmtId="0" fontId="10" fillId="0" borderId="14" xfId="0" quotePrefix="1" applyFont="1" applyBorder="1"/>
    <xf numFmtId="1" fontId="7" fillId="0" borderId="24" xfId="48" applyNumberFormat="1" applyFont="1" applyFill="1" applyBorder="1" applyAlignment="1">
      <alignment horizontal="center"/>
    </xf>
    <xf numFmtId="14" fontId="7" fillId="0" borderId="24" xfId="48" applyNumberFormat="1" applyFont="1" applyFill="1" applyBorder="1" applyAlignment="1">
      <alignment horizontal="right"/>
    </xf>
    <xf numFmtId="164" fontId="7" fillId="0" borderId="24" xfId="48" applyNumberFormat="1" applyFont="1" applyFill="1" applyBorder="1" applyAlignment="1">
      <alignment horizontal="right"/>
    </xf>
    <xf numFmtId="164" fontId="7" fillId="0" borderId="24" xfId="48" applyNumberFormat="1" applyFont="1" applyFill="1" applyBorder="1" applyAlignment="1">
      <alignment horizontal="right" wrapText="1"/>
    </xf>
    <xf numFmtId="14" fontId="7" fillId="0" borderId="24" xfId="48" applyNumberFormat="1" applyFill="1" applyBorder="1" applyAlignment="1">
      <alignment horizontal="right"/>
    </xf>
    <xf numFmtId="164" fontId="7" fillId="0" borderId="24" xfId="48" applyNumberFormat="1" applyFill="1" applyBorder="1" applyAlignment="1">
      <alignment horizontal="right"/>
    </xf>
    <xf numFmtId="164" fontId="7" fillId="0" borderId="24" xfId="48" applyNumberFormat="1" applyFill="1" applyBorder="1" applyAlignment="1">
      <alignment horizontal="right" wrapText="1"/>
    </xf>
    <xf numFmtId="14" fontId="10" fillId="0" borderId="24" xfId="48" applyNumberFormat="1" applyFont="1" applyFill="1" applyBorder="1" applyAlignment="1">
      <alignment horizontal="right" wrapText="1"/>
    </xf>
    <xf numFmtId="14" fontId="7" fillId="0" borderId="24" xfId="48" applyNumberFormat="1" applyFont="1" applyFill="1" applyBorder="1" applyAlignment="1">
      <alignment horizontal="right" wrapText="1"/>
    </xf>
    <xf numFmtId="14" fontId="11" fillId="0" borderId="24" xfId="48" applyNumberFormat="1" applyFont="1" applyFill="1" applyBorder="1" applyAlignment="1">
      <alignment horizontal="right" wrapText="1"/>
    </xf>
    <xf numFmtId="3" fontId="7" fillId="0" borderId="24" xfId="48" applyNumberFormat="1" applyFill="1" applyBorder="1" applyAlignment="1">
      <alignment horizontal="right"/>
    </xf>
    <xf numFmtId="0" fontId="7" fillId="0" borderId="24" xfId="48" applyFill="1" applyBorder="1" applyAlignment="1">
      <alignment horizontal="right"/>
    </xf>
    <xf numFmtId="3" fontId="9" fillId="0" borderId="13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165" fontId="57" fillId="0" borderId="0" xfId="47" applyNumberFormat="1" applyFont="1"/>
    <xf numFmtId="0" fontId="20" fillId="0" borderId="0" xfId="63" applyFont="1" applyBorder="1" applyAlignment="1">
      <alignment horizontal="right"/>
    </xf>
    <xf numFmtId="0" fontId="61" fillId="0" borderId="0" xfId="0" applyFont="1" applyAlignment="1">
      <alignment horizontal="center"/>
    </xf>
    <xf numFmtId="0" fontId="46" fillId="0" borderId="0" xfId="1" applyFont="1"/>
    <xf numFmtId="3" fontId="7" fillId="0" borderId="30" xfId="0" applyNumberFormat="1" applyFont="1" applyBorder="1" applyAlignment="1">
      <alignment horizontal="left"/>
    </xf>
    <xf numFmtId="3" fontId="64" fillId="0" borderId="0" xfId="3" applyNumberFormat="1" applyFont="1" applyBorder="1" applyAlignment="1">
      <alignment horizontal="right"/>
    </xf>
    <xf numFmtId="0" fontId="22" fillId="0" borderId="0" xfId="63" applyFont="1" applyBorder="1" applyAlignment="1"/>
    <xf numFmtId="0" fontId="22" fillId="0" borderId="0" xfId="63" applyFont="1" applyBorder="1"/>
    <xf numFmtId="0" fontId="10" fillId="0" borderId="17" xfId="0" applyFont="1" applyBorder="1" applyAlignment="1">
      <alignment horizontal="left" wrapText="1"/>
    </xf>
    <xf numFmtId="164" fontId="7" fillId="0" borderId="12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13" xfId="0" applyNumberFormat="1" applyFont="1" applyFill="1" applyBorder="1" applyAlignment="1">
      <alignment horizontal="right"/>
    </xf>
    <xf numFmtId="164" fontId="6" fillId="0" borderId="8" xfId="0" applyNumberFormat="1" applyFont="1" applyFill="1" applyBorder="1" applyAlignment="1">
      <alignment horizontal="right"/>
    </xf>
    <xf numFmtId="164" fontId="6" fillId="0" borderId="15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4" fontId="7" fillId="0" borderId="10" xfId="0" applyNumberFormat="1" applyFont="1" applyFill="1" applyBorder="1" applyAlignment="1">
      <alignment horizontal="right"/>
    </xf>
    <xf numFmtId="164" fontId="7" fillId="0" borderId="1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14" xfId="0" applyNumberFormat="1" applyFont="1" applyBorder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20" xfId="0" applyNumberFormat="1" applyFont="1" applyBorder="1" applyAlignment="1">
      <alignment horizontal="right"/>
    </xf>
    <xf numFmtId="164" fontId="7" fillId="0" borderId="1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164" fontId="7" fillId="0" borderId="8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0" fontId="6" fillId="0" borderId="0" xfId="89" applyFont="1" applyFill="1"/>
    <xf numFmtId="0" fontId="7" fillId="0" borderId="0" xfId="89" applyFill="1"/>
    <xf numFmtId="0" fontId="7" fillId="0" borderId="0" xfId="89"/>
    <xf numFmtId="0" fontId="7" fillId="0" borderId="0" xfId="89" applyFont="1"/>
    <xf numFmtId="0" fontId="6" fillId="0" borderId="0" xfId="90" applyFont="1" applyFill="1" applyAlignment="1">
      <alignment horizontal="center"/>
    </xf>
    <xf numFmtId="0" fontId="6" fillId="0" borderId="24" xfId="89" applyFont="1" applyFill="1" applyBorder="1" applyAlignment="1">
      <alignment horizontal="center" vertical="center"/>
    </xf>
    <xf numFmtId="0" fontId="6" fillId="0" borderId="24" xfId="89" applyFont="1" applyBorder="1" applyAlignment="1">
      <alignment horizontal="center" vertical="center" wrapText="1"/>
    </xf>
    <xf numFmtId="49" fontId="7" fillId="0" borderId="24" xfId="89" applyNumberFormat="1" applyFont="1" applyBorder="1" applyAlignment="1">
      <alignment wrapText="1"/>
    </xf>
    <xf numFmtId="49" fontId="7" fillId="0" borderId="24" xfId="89" applyNumberFormat="1" applyFont="1" applyBorder="1" applyAlignment="1">
      <alignment horizontal="left" vertical="center" wrapText="1"/>
    </xf>
    <xf numFmtId="49" fontId="6" fillId="0" borderId="24" xfId="89" applyNumberFormat="1" applyFont="1" applyBorder="1" applyAlignment="1">
      <alignment wrapText="1"/>
    </xf>
    <xf numFmtId="49" fontId="7" fillId="0" borderId="24" xfId="89" applyNumberFormat="1" applyFont="1" applyFill="1" applyBorder="1" applyAlignment="1">
      <alignment wrapText="1"/>
    </xf>
    <xf numFmtId="49" fontId="7" fillId="0" borderId="24" xfId="89" applyNumberFormat="1" applyFont="1" applyFill="1" applyBorder="1"/>
    <xf numFmtId="49" fontId="7" fillId="4" borderId="24" xfId="89" applyNumberFormat="1" applyFont="1" applyFill="1" applyBorder="1" applyAlignment="1">
      <alignment wrapText="1"/>
    </xf>
    <xf numFmtId="49" fontId="6" fillId="0" borderId="24" xfId="89" applyNumberFormat="1" applyFont="1" applyFill="1" applyBorder="1" applyAlignment="1">
      <alignment wrapText="1"/>
    </xf>
    <xf numFmtId="49" fontId="7" fillId="36" borderId="24" xfId="89" applyNumberFormat="1" applyFont="1" applyFill="1" applyBorder="1" applyAlignment="1">
      <alignment wrapText="1"/>
    </xf>
    <xf numFmtId="49" fontId="7" fillId="5" borderId="24" xfId="89" applyNumberFormat="1" applyFont="1" applyFill="1" applyBorder="1" applyAlignment="1">
      <alignment wrapText="1"/>
    </xf>
    <xf numFmtId="0" fontId="7" fillId="4" borderId="0" xfId="89" applyFill="1"/>
    <xf numFmtId="49" fontId="25" fillId="28" borderId="24" xfId="89" applyNumberFormat="1" applyFont="1" applyFill="1" applyBorder="1"/>
    <xf numFmtId="0" fontId="6" fillId="0" borderId="24" xfId="89" applyFont="1" applyFill="1" applyBorder="1" applyAlignment="1">
      <alignment wrapText="1"/>
    </xf>
    <xf numFmtId="0" fontId="6" fillId="0" borderId="0" xfId="89" applyFont="1" applyFill="1" applyBorder="1"/>
    <xf numFmtId="164" fontId="6" fillId="0" borderId="0" xfId="89" applyNumberFormat="1" applyFont="1" applyBorder="1"/>
    <xf numFmtId="164" fontId="6" fillId="0" borderId="0" xfId="89" applyNumberFormat="1" applyFont="1"/>
    <xf numFmtId="0" fontId="7" fillId="0" borderId="14" xfId="89" applyFill="1" applyBorder="1"/>
    <xf numFmtId="0" fontId="7" fillId="0" borderId="14" xfId="89" applyFill="1" applyBorder="1" applyAlignment="1">
      <alignment wrapText="1"/>
    </xf>
    <xf numFmtId="164" fontId="7" fillId="0" borderId="14" xfId="89" applyNumberFormat="1" applyFill="1" applyBorder="1"/>
    <xf numFmtId="164" fontId="61" fillId="0" borderId="14" xfId="89" applyNumberFormat="1" applyFont="1" applyFill="1" applyBorder="1"/>
    <xf numFmtId="164" fontId="6" fillId="0" borderId="14" xfId="89" applyNumberFormat="1" applyFont="1" applyFill="1" applyBorder="1"/>
    <xf numFmtId="0" fontId="15" fillId="0" borderId="0" xfId="91"/>
    <xf numFmtId="0" fontId="15" fillId="0" borderId="0" xfId="91" applyFont="1"/>
    <xf numFmtId="0" fontId="23" fillId="0" borderId="1" xfId="91" applyFont="1" applyBorder="1" applyAlignment="1">
      <alignment vertical="center"/>
    </xf>
    <xf numFmtId="0" fontId="45" fillId="31" borderId="1" xfId="91" applyFont="1" applyFill="1" applyBorder="1" applyAlignment="1">
      <alignment vertical="center"/>
    </xf>
    <xf numFmtId="0" fontId="45" fillId="0" borderId="1" xfId="91" applyFont="1" applyBorder="1" applyAlignment="1">
      <alignment vertical="center" wrapText="1"/>
    </xf>
    <xf numFmtId="0" fontId="23" fillId="0" borderId="1" xfId="91" applyFont="1" applyBorder="1" applyAlignment="1">
      <alignment vertical="center" wrapText="1"/>
    </xf>
    <xf numFmtId="0" fontId="45" fillId="32" borderId="1" xfId="91" applyFont="1" applyFill="1" applyBorder="1" applyAlignment="1">
      <alignment vertical="center" wrapText="1"/>
    </xf>
    <xf numFmtId="0" fontId="60" fillId="0" borderId="1" xfId="91" applyFont="1" applyBorder="1" applyAlignment="1">
      <alignment vertical="center"/>
    </xf>
    <xf numFmtId="0" fontId="23" fillId="4" borderId="1" xfId="91" applyFont="1" applyFill="1" applyBorder="1" applyAlignment="1">
      <alignment vertical="center" wrapText="1"/>
    </xf>
    <xf numFmtId="0" fontId="0" fillId="0" borderId="0" xfId="91" applyFont="1" applyAlignment="1">
      <alignment wrapText="1"/>
    </xf>
    <xf numFmtId="0" fontId="45" fillId="0" borderId="1" xfId="91" applyFont="1" applyFill="1" applyBorder="1" applyAlignment="1">
      <alignment vertical="center" wrapText="1"/>
    </xf>
    <xf numFmtId="0" fontId="14" fillId="4" borderId="2" xfId="1" applyFont="1" applyFill="1" applyBorder="1"/>
    <xf numFmtId="0" fontId="7" fillId="4" borderId="2" xfId="1" applyFont="1" applyFill="1" applyBorder="1"/>
    <xf numFmtId="6" fontId="7" fillId="0" borderId="0" xfId="48" applyNumberFormat="1" applyFont="1" applyFill="1"/>
    <xf numFmtId="0" fontId="18" fillId="0" borderId="24" xfId="0" applyFont="1" applyBorder="1"/>
    <xf numFmtId="0" fontId="18" fillId="0" borderId="24" xfId="0" applyFont="1" applyFill="1" applyBorder="1"/>
    <xf numFmtId="6" fontId="18" fillId="0" borderId="24" xfId="0" applyNumberFormat="1" applyFont="1" applyFill="1" applyBorder="1" applyAlignment="1">
      <alignment wrapText="1"/>
    </xf>
    <xf numFmtId="9" fontId="18" fillId="0" borderId="24" xfId="0" applyNumberFormat="1" applyFont="1" applyFill="1" applyBorder="1" applyAlignment="1">
      <alignment wrapText="1"/>
    </xf>
    <xf numFmtId="0" fontId="18" fillId="0" borderId="24" xfId="0" applyFont="1" applyFill="1" applyBorder="1" applyAlignment="1">
      <alignment wrapText="1"/>
    </xf>
    <xf numFmtId="0" fontId="15" fillId="0" borderId="24" xfId="0" applyFont="1" applyFill="1" applyBorder="1" applyAlignment="1">
      <alignment wrapText="1"/>
    </xf>
    <xf numFmtId="0" fontId="6" fillId="4" borderId="0" xfId="48" applyFont="1" applyFill="1" applyAlignment="1">
      <alignment horizontal="center"/>
    </xf>
    <xf numFmtId="0" fontId="7" fillId="0" borderId="24" xfId="48" applyFont="1" applyFill="1" applyBorder="1" applyAlignment="1">
      <alignment wrapText="1"/>
    </xf>
    <xf numFmtId="0" fontId="7" fillId="0" borderId="24" xfId="48" applyFont="1" applyFill="1" applyBorder="1"/>
    <xf numFmtId="3" fontId="6" fillId="0" borderId="24" xfId="48" applyNumberFormat="1" applyFont="1" applyFill="1" applyBorder="1"/>
    <xf numFmtId="0" fontId="6" fillId="0" borderId="24" xfId="48" applyFont="1" applyFill="1" applyBorder="1"/>
    <xf numFmtId="0" fontId="14" fillId="0" borderId="4" xfId="1" quotePrefix="1" applyFont="1" applyFill="1" applyBorder="1"/>
    <xf numFmtId="0" fontId="57" fillId="0" borderId="0" xfId="1" applyFont="1"/>
    <xf numFmtId="0" fontId="65" fillId="0" borderId="0" xfId="1" applyFont="1" applyBorder="1" applyAlignment="1">
      <alignment horizontal="center"/>
    </xf>
    <xf numFmtId="0" fontId="65" fillId="0" borderId="0" xfId="1" applyFont="1" applyBorder="1"/>
    <xf numFmtId="0" fontId="57" fillId="0" borderId="0" xfId="1" applyFont="1" applyBorder="1"/>
    <xf numFmtId="3" fontId="9" fillId="0" borderId="13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9" fillId="28" borderId="11" xfId="0" applyFont="1" applyFill="1" applyBorder="1" applyAlignment="1">
      <alignment horizontal="left"/>
    </xf>
    <xf numFmtId="0" fontId="7" fillId="0" borderId="1" xfId="0" applyFont="1" applyFill="1" applyBorder="1"/>
    <xf numFmtId="3" fontId="7" fillId="0" borderId="1" xfId="0" applyNumberFormat="1" applyFont="1" applyFill="1" applyBorder="1"/>
    <xf numFmtId="0" fontId="7" fillId="0" borderId="1" xfId="0" applyFont="1" applyBorder="1"/>
    <xf numFmtId="0" fontId="6" fillId="35" borderId="1" xfId="0" applyFont="1" applyFill="1" applyBorder="1"/>
    <xf numFmtId="3" fontId="6" fillId="35" borderId="1" xfId="0" applyNumberFormat="1" applyFont="1" applyFill="1" applyBorder="1"/>
    <xf numFmtId="0" fontId="7" fillId="0" borderId="0" xfId="48" applyFont="1" applyFill="1" applyAlignment="1"/>
    <xf numFmtId="0" fontId="6" fillId="0" borderId="0" xfId="48" applyFont="1" applyFill="1" applyAlignment="1"/>
    <xf numFmtId="0" fontId="7" fillId="0" borderId="0" xfId="48" applyFont="1" applyAlignment="1"/>
    <xf numFmtId="0" fontId="7" fillId="0" borderId="0" xfId="48" applyAlignment="1"/>
    <xf numFmtId="164" fontId="50" fillId="0" borderId="24" xfId="63" applyNumberFormat="1" applyFont="1" applyBorder="1"/>
    <xf numFmtId="0" fontId="20" fillId="0" borderId="24" xfId="63" applyFont="1" applyBorder="1" applyAlignment="1">
      <alignment horizontal="center"/>
    </xf>
    <xf numFmtId="164" fontId="50" fillId="0" borderId="25" xfId="63" applyNumberFormat="1" applyFont="1" applyBorder="1"/>
    <xf numFmtId="164" fontId="49" fillId="0" borderId="24" xfId="63" applyNumberFormat="1" applyFont="1" applyBorder="1"/>
    <xf numFmtId="164" fontId="14" fillId="0" borderId="24" xfId="63" applyNumberFormat="1" applyFont="1" applyBorder="1"/>
    <xf numFmtId="165" fontId="57" fillId="0" borderId="0" xfId="0" applyNumberFormat="1" applyFont="1"/>
    <xf numFmtId="0" fontId="22" fillId="0" borderId="0" xfId="63" applyFont="1" applyBorder="1" applyAlignment="1">
      <alignment horizontal="right"/>
    </xf>
    <xf numFmtId="0" fontId="12" fillId="0" borderId="8" xfId="0" applyFont="1" applyBorder="1" applyAlignment="1">
      <alignment horizontal="center" vertical="center" wrapText="1"/>
    </xf>
    <xf numFmtId="0" fontId="6" fillId="28" borderId="18" xfId="0" applyFont="1" applyFill="1" applyBorder="1"/>
    <xf numFmtId="0" fontId="6" fillId="28" borderId="19" xfId="0" applyFont="1" applyFill="1" applyBorder="1"/>
    <xf numFmtId="3" fontId="13" fillId="28" borderId="13" xfId="0" applyNumberFormat="1" applyFont="1" applyFill="1" applyBorder="1"/>
    <xf numFmtId="3" fontId="13" fillId="28" borderId="8" xfId="0" applyNumberFormat="1" applyFont="1" applyFill="1" applyBorder="1"/>
    <xf numFmtId="3" fontId="13" fillId="28" borderId="7" xfId="0" applyNumberFormat="1" applyFont="1" applyFill="1" applyBorder="1"/>
    <xf numFmtId="164" fontId="6" fillId="28" borderId="13" xfId="0" applyNumberFormat="1" applyFont="1" applyFill="1" applyBorder="1" applyAlignment="1">
      <alignment horizontal="right"/>
    </xf>
    <xf numFmtId="164" fontId="6" fillId="28" borderId="8" xfId="0" applyNumberFormat="1" applyFont="1" applyFill="1" applyBorder="1" applyAlignment="1">
      <alignment horizontal="right"/>
    </xf>
    <xf numFmtId="164" fontId="6" fillId="28" borderId="7" xfId="0" applyNumberFormat="1" applyFont="1" applyFill="1" applyBorder="1" applyAlignment="1">
      <alignment horizontal="right"/>
    </xf>
    <xf numFmtId="3" fontId="6" fillId="28" borderId="8" xfId="0" applyNumberFormat="1" applyFont="1" applyFill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24" fillId="28" borderId="8" xfId="0" applyNumberFormat="1" applyFont="1" applyFill="1" applyBorder="1"/>
    <xf numFmtId="3" fontId="25" fillId="28" borderId="8" xfId="0" applyNumberFormat="1" applyFont="1" applyFill="1" applyBorder="1"/>
    <xf numFmtId="3" fontId="25" fillId="28" borderId="7" xfId="0" applyNumberFormat="1" applyFont="1" applyFill="1" applyBorder="1"/>
    <xf numFmtId="3" fontId="24" fillId="28" borderId="7" xfId="0" applyNumberFormat="1" applyFont="1" applyFill="1" applyBorder="1"/>
    <xf numFmtId="1" fontId="7" fillId="0" borderId="8" xfId="47" applyNumberFormat="1" applyFont="1" applyBorder="1" applyAlignment="1"/>
    <xf numFmtId="3" fontId="7" fillId="0" borderId="0" xfId="0" applyNumberFormat="1" applyFont="1" applyBorder="1" applyAlignment="1">
      <alignment horizontal="right"/>
    </xf>
    <xf numFmtId="164" fontId="6" fillId="28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0" fontId="9" fillId="28" borderId="1" xfId="0" applyFont="1" applyFill="1" applyBorder="1"/>
    <xf numFmtId="3" fontId="65" fillId="0" borderId="0" xfId="0" applyNumberFormat="1" applyFont="1" applyFill="1" applyBorder="1"/>
    <xf numFmtId="164" fontId="6" fillId="0" borderId="1" xfId="0" applyNumberFormat="1" applyFont="1" applyBorder="1" applyAlignment="1">
      <alignment horizontal="right"/>
    </xf>
    <xf numFmtId="164" fontId="6" fillId="28" borderId="1" xfId="0" applyNumberFormat="1" applyFont="1" applyFill="1" applyBorder="1" applyAlignment="1">
      <alignment horizontal="right"/>
    </xf>
    <xf numFmtId="0" fontId="0" fillId="0" borderId="13" xfId="0" applyBorder="1" applyAlignment="1">
      <alignment wrapText="1"/>
    </xf>
    <xf numFmtId="3" fontId="7" fillId="0" borderId="6" xfId="0" applyNumberFormat="1" applyFont="1" applyFill="1" applyBorder="1"/>
    <xf numFmtId="0" fontId="7" fillId="0" borderId="2" xfId="0" applyFont="1" applyBorder="1" applyAlignment="1"/>
    <xf numFmtId="3" fontId="7" fillId="0" borderId="53" xfId="0" applyNumberFormat="1" applyFont="1" applyBorder="1"/>
    <xf numFmtId="0" fontId="7" fillId="0" borderId="23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8" borderId="1" xfId="0" applyFont="1" applyFill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0" fillId="0" borderId="4" xfId="0" applyBorder="1"/>
    <xf numFmtId="0" fontId="6" fillId="0" borderId="13" xfId="0" applyFont="1" applyBorder="1"/>
    <xf numFmtId="3" fontId="6" fillId="0" borderId="13" xfId="0" applyNumberFormat="1" applyFont="1" applyBorder="1"/>
    <xf numFmtId="0" fontId="0" fillId="0" borderId="11" xfId="0" applyBorder="1"/>
    <xf numFmtId="0" fontId="0" fillId="0" borderId="18" xfId="0" applyBorder="1"/>
    <xf numFmtId="0" fontId="0" fillId="0" borderId="1" xfId="0" applyBorder="1" applyAlignment="1">
      <alignment horizontal="center" vertical="center" wrapText="1"/>
    </xf>
    <xf numFmtId="0" fontId="10" fillId="0" borderId="20" xfId="0" applyFont="1" applyBorder="1" applyAlignment="1">
      <alignment horizontal="left" wrapText="1"/>
    </xf>
    <xf numFmtId="0" fontId="10" fillId="0" borderId="12" xfId="0" applyFont="1" applyBorder="1" applyAlignment="1">
      <alignment horizontal="left"/>
    </xf>
    <xf numFmtId="0" fontId="10" fillId="0" borderId="17" xfId="0" applyFont="1" applyBorder="1" applyAlignment="1">
      <alignment wrapText="1"/>
    </xf>
    <xf numFmtId="0" fontId="10" fillId="0" borderId="17" xfId="0" applyFont="1" applyFill="1" applyBorder="1" applyAlignment="1">
      <alignment wrapText="1"/>
    </xf>
    <xf numFmtId="0" fontId="10" fillId="0" borderId="17" xfId="0" applyFont="1" applyBorder="1" applyAlignment="1">
      <alignment vertical="center" wrapText="1"/>
    </xf>
    <xf numFmtId="0" fontId="10" fillId="0" borderId="15" xfId="0" applyFont="1" applyBorder="1" applyAlignment="1">
      <alignment wrapText="1"/>
    </xf>
    <xf numFmtId="0" fontId="9" fillId="28" borderId="1" xfId="0" applyFont="1" applyFill="1" applyBorder="1" applyAlignment="1"/>
    <xf numFmtId="0" fontId="8" fillId="0" borderId="1" xfId="0" applyFont="1" applyBorder="1"/>
    <xf numFmtId="3" fontId="8" fillId="0" borderId="1" xfId="0" applyNumberFormat="1" applyFont="1" applyBorder="1"/>
    <xf numFmtId="0" fontId="13" fillId="0" borderId="1" xfId="0" applyFont="1" applyBorder="1"/>
    <xf numFmtId="164" fontId="13" fillId="0" borderId="1" xfId="0" applyNumberFormat="1" applyFont="1" applyBorder="1"/>
    <xf numFmtId="164" fontId="8" fillId="0" borderId="1" xfId="0" applyNumberFormat="1" applyFont="1" applyBorder="1"/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6" fillId="0" borderId="1" xfId="0" applyFont="1" applyBorder="1" applyAlignment="1"/>
    <xf numFmtId="3" fontId="7" fillId="0" borderId="15" xfId="0" applyNumberFormat="1" applyFont="1" applyFill="1" applyBorder="1" applyAlignment="1">
      <alignment horizontal="right" vertical="center" wrapText="1"/>
    </xf>
    <xf numFmtId="3" fontId="7" fillId="0" borderId="57" xfId="0" applyNumberFormat="1" applyFont="1" applyFill="1" applyBorder="1" applyAlignment="1">
      <alignment horizontal="right" vertical="center" wrapText="1"/>
    </xf>
    <xf numFmtId="3" fontId="13" fillId="0" borderId="58" xfId="0" applyNumberFormat="1" applyFont="1" applyFill="1" applyBorder="1"/>
    <xf numFmtId="0" fontId="6" fillId="0" borderId="55" xfId="0" quotePrefix="1" applyFont="1" applyFill="1" applyBorder="1" applyAlignment="1">
      <alignment horizontal="left" wrapText="1"/>
    </xf>
    <xf numFmtId="0" fontId="6" fillId="0" borderId="56" xfId="0" quotePrefix="1" applyFont="1" applyFill="1" applyBorder="1" applyAlignment="1">
      <alignment horizontal="left" wrapText="1"/>
    </xf>
    <xf numFmtId="3" fontId="13" fillId="0" borderId="56" xfId="0" applyNumberFormat="1" applyFont="1" applyFill="1" applyBorder="1"/>
    <xf numFmtId="0" fontId="10" fillId="0" borderId="12" xfId="0" applyFont="1" applyBorder="1" applyAlignment="1">
      <alignment wrapText="1"/>
    </xf>
    <xf numFmtId="0" fontId="10" fillId="0" borderId="12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164" fontId="6" fillId="28" borderId="58" xfId="0" applyNumberFormat="1" applyFont="1" applyFill="1" applyBorder="1" applyAlignment="1">
      <alignment horizontal="right"/>
    </xf>
    <xf numFmtId="3" fontId="6" fillId="28" borderId="58" xfId="0" applyNumberFormat="1" applyFont="1" applyFill="1" applyBorder="1" applyAlignment="1">
      <alignment horizontal="right"/>
    </xf>
    <xf numFmtId="1" fontId="7" fillId="0" borderId="13" xfId="47" applyNumberFormat="1" applyFont="1" applyBorder="1" applyAlignment="1">
      <alignment horizontal="right"/>
    </xf>
    <xf numFmtId="3" fontId="25" fillId="28" borderId="13" xfId="0" applyNumberFormat="1" applyFont="1" applyFill="1" applyBorder="1"/>
    <xf numFmtId="3" fontId="25" fillId="28" borderId="58" xfId="0" applyNumberFormat="1" applyFont="1" applyFill="1" applyBorder="1"/>
    <xf numFmtId="0" fontId="10" fillId="0" borderId="57" xfId="0" applyFont="1" applyBorder="1" applyAlignment="1">
      <alignment horizontal="left"/>
    </xf>
    <xf numFmtId="3" fontId="7" fillId="0" borderId="56" xfId="0" applyNumberFormat="1" applyFont="1" applyBorder="1" applyAlignment="1">
      <alignment horizontal="right"/>
    </xf>
    <xf numFmtId="3" fontId="7" fillId="0" borderId="58" xfId="0" applyNumberFormat="1" applyFont="1" applyBorder="1" applyAlignment="1">
      <alignment horizontal="right"/>
    </xf>
    <xf numFmtId="165" fontId="7" fillId="0" borderId="13" xfId="47" applyNumberFormat="1" applyFont="1" applyBorder="1" applyAlignment="1">
      <alignment horizontal="right"/>
    </xf>
    <xf numFmtId="0" fontId="7" fillId="28" borderId="0" xfId="0" applyFont="1" applyFill="1" applyBorder="1" applyAlignment="1">
      <alignment horizontal="left"/>
    </xf>
    <xf numFmtId="0" fontId="7" fillId="0" borderId="58" xfId="0" applyFont="1" applyBorder="1" applyAlignment="1">
      <alignment horizontal="right" vertical="center" wrapText="1"/>
    </xf>
    <xf numFmtId="3" fontId="7" fillId="0" borderId="58" xfId="0" applyNumberFormat="1" applyFont="1" applyBorder="1" applyAlignment="1">
      <alignment horizontal="right" vertical="center" wrapText="1"/>
    </xf>
    <xf numFmtId="3" fontId="7" fillId="0" borderId="58" xfId="0" applyNumberFormat="1" applyFont="1" applyFill="1" applyBorder="1" applyAlignment="1">
      <alignment horizontal="right" vertical="center" wrapText="1"/>
    </xf>
    <xf numFmtId="3" fontId="7" fillId="0" borderId="55" xfId="0" applyNumberFormat="1" applyFont="1" applyBorder="1" applyAlignment="1">
      <alignment horizontal="right" vertical="center" wrapText="1"/>
    </xf>
    <xf numFmtId="3" fontId="7" fillId="0" borderId="57" xfId="0" applyNumberFormat="1" applyFont="1" applyBorder="1" applyAlignment="1">
      <alignment horizontal="right" vertical="center" wrapText="1"/>
    </xf>
    <xf numFmtId="3" fontId="7" fillId="0" borderId="12" xfId="0" applyNumberFormat="1" applyFont="1" applyFill="1" applyBorder="1" applyAlignment="1">
      <alignment horizontal="right" vertical="center" wrapText="1"/>
    </xf>
    <xf numFmtId="3" fontId="7" fillId="0" borderId="58" xfId="0" applyNumberFormat="1" applyFont="1" applyFill="1" applyBorder="1" applyAlignment="1">
      <alignment horizontal="right"/>
    </xf>
    <xf numFmtId="3" fontId="7" fillId="0" borderId="55" xfId="0" applyNumberFormat="1" applyFont="1" applyBorder="1" applyAlignment="1">
      <alignment horizontal="right"/>
    </xf>
    <xf numFmtId="3" fontId="7" fillId="0" borderId="10" xfId="0" applyNumberFormat="1" applyFont="1" applyFill="1" applyBorder="1" applyAlignment="1">
      <alignment horizontal="right"/>
    </xf>
    <xf numFmtId="3" fontId="7" fillId="2" borderId="55" xfId="0" applyNumberFormat="1" applyFont="1" applyFill="1" applyBorder="1" applyAlignment="1">
      <alignment horizontal="right"/>
    </xf>
    <xf numFmtId="0" fontId="7" fillId="0" borderId="58" xfId="0" applyFont="1" applyBorder="1" applyAlignment="1">
      <alignment horizontal="right"/>
    </xf>
    <xf numFmtId="164" fontId="6" fillId="0" borderId="0" xfId="0" applyNumberFormat="1" applyFont="1"/>
    <xf numFmtId="0" fontId="6" fillId="0" borderId="1" xfId="0" applyFont="1" applyBorder="1" applyAlignment="1">
      <alignment horizontal="center" wrapText="1"/>
    </xf>
    <xf numFmtId="166" fontId="7" fillId="0" borderId="0" xfId="92" applyNumberFormat="1" applyFont="1"/>
    <xf numFmtId="0" fontId="7" fillId="0" borderId="57" xfId="0" quotePrefix="1" applyFont="1" applyFill="1" applyBorder="1" applyAlignment="1">
      <alignment horizontal="left" wrapText="1"/>
    </xf>
    <xf numFmtId="0" fontId="7" fillId="0" borderId="15" xfId="0" quotePrefix="1" applyFont="1" applyFill="1" applyBorder="1" applyAlignment="1">
      <alignment horizontal="left" wrapText="1"/>
    </xf>
    <xf numFmtId="3" fontId="13" fillId="28" borderId="58" xfId="0" applyNumberFormat="1" applyFont="1" applyFill="1" applyBorder="1"/>
    <xf numFmtId="0" fontId="6" fillId="28" borderId="20" xfId="0" applyFont="1" applyFill="1" applyBorder="1"/>
    <xf numFmtId="49" fontId="67" fillId="0" borderId="10" xfId="0" applyNumberFormat="1" applyFont="1" applyBorder="1" applyAlignment="1">
      <alignment horizontal="left" wrapText="1"/>
    </xf>
    <xf numFmtId="49" fontId="67" fillId="0" borderId="12" xfId="0" applyNumberFormat="1" applyFont="1" applyFill="1" applyBorder="1" applyAlignment="1"/>
    <xf numFmtId="164" fontId="67" fillId="0" borderId="12" xfId="0" applyNumberFormat="1" applyFont="1" applyFill="1" applyBorder="1" applyAlignment="1"/>
    <xf numFmtId="164" fontId="68" fillId="0" borderId="13" xfId="0" applyNumberFormat="1" applyFont="1" applyFill="1" applyBorder="1"/>
    <xf numFmtId="164" fontId="68" fillId="0" borderId="13" xfId="0" applyNumberFormat="1" applyFont="1" applyFill="1" applyBorder="1" applyAlignment="1">
      <alignment horizontal="right"/>
    </xf>
    <xf numFmtId="49" fontId="67" fillId="0" borderId="16" xfId="0" applyNumberFormat="1" applyFont="1" applyBorder="1" applyAlignment="1">
      <alignment horizontal="left" wrapText="1"/>
    </xf>
    <xf numFmtId="49" fontId="67" fillId="0" borderId="17" xfId="0" applyNumberFormat="1" applyFont="1" applyFill="1" applyBorder="1" applyAlignment="1"/>
    <xf numFmtId="164" fontId="67" fillId="0" borderId="17" xfId="0" applyNumberFormat="1" applyFont="1" applyFill="1" applyBorder="1" applyAlignment="1"/>
    <xf numFmtId="164" fontId="68" fillId="0" borderId="7" xfId="0" applyNumberFormat="1" applyFont="1" applyFill="1" applyBorder="1"/>
    <xf numFmtId="164" fontId="68" fillId="0" borderId="7" xfId="0" applyNumberFormat="1" applyFont="1" applyFill="1" applyBorder="1" applyAlignment="1">
      <alignment horizontal="right"/>
    </xf>
    <xf numFmtId="49" fontId="67" fillId="0" borderId="14" xfId="0" applyNumberFormat="1" applyFont="1" applyBorder="1" applyAlignment="1">
      <alignment horizontal="left" wrapText="1"/>
    </xf>
    <xf numFmtId="164" fontId="67" fillId="0" borderId="15" xfId="0" applyNumberFormat="1" applyFont="1" applyFill="1" applyBorder="1" applyAlignment="1"/>
    <xf numFmtId="164" fontId="68" fillId="0" borderId="8" xfId="0" applyNumberFormat="1" applyFont="1" applyFill="1" applyBorder="1"/>
    <xf numFmtId="164" fontId="68" fillId="0" borderId="8" xfId="0" applyNumberFormat="1" applyFont="1" applyFill="1" applyBorder="1" applyAlignment="1">
      <alignment horizontal="right"/>
    </xf>
    <xf numFmtId="49" fontId="67" fillId="0" borderId="11" xfId="0" applyNumberFormat="1" applyFont="1" applyBorder="1" applyAlignment="1">
      <alignment horizontal="left" wrapText="1"/>
    </xf>
    <xf numFmtId="49" fontId="67" fillId="0" borderId="9" xfId="0" applyNumberFormat="1" applyFont="1" applyBorder="1" applyAlignment="1">
      <alignment horizontal="left" wrapText="1"/>
    </xf>
    <xf numFmtId="49" fontId="67" fillId="0" borderId="0" xfId="0" applyNumberFormat="1" applyFont="1" applyBorder="1" applyAlignment="1">
      <alignment horizontal="left" wrapText="1"/>
    </xf>
    <xf numFmtId="164" fontId="69" fillId="0" borderId="13" xfId="0" applyNumberFormat="1" applyFont="1" applyFill="1" applyBorder="1"/>
    <xf numFmtId="164" fontId="16" fillId="28" borderId="13" xfId="0" applyNumberFormat="1" applyFont="1" applyFill="1" applyBorder="1"/>
    <xf numFmtId="0" fontId="16" fillId="28" borderId="56" xfId="0" applyFont="1" applyFill="1" applyBorder="1"/>
    <xf numFmtId="164" fontId="16" fillId="28" borderId="58" xfId="0" applyNumberFormat="1" applyFont="1" applyFill="1" applyBorder="1"/>
    <xf numFmtId="0" fontId="10" fillId="0" borderId="12" xfId="0" applyFont="1" applyBorder="1" applyAlignment="1">
      <alignment horizontal="left"/>
    </xf>
    <xf numFmtId="0" fontId="9" fillId="28" borderId="11" xfId="0" applyFont="1" applyFill="1" applyBorder="1" applyAlignment="1">
      <alignment horizontal="left"/>
    </xf>
    <xf numFmtId="0" fontId="10" fillId="0" borderId="9" xfId="0" applyFont="1" applyBorder="1" applyAlignment="1">
      <alignment horizontal="left" vertical="center" wrapText="1"/>
    </xf>
    <xf numFmtId="0" fontId="9" fillId="28" borderId="58" xfId="0" applyFont="1" applyFill="1" applyBorder="1"/>
    <xf numFmtId="0" fontId="10" fillId="0" borderId="1" xfId="0" applyFont="1" applyBorder="1" applyAlignment="1">
      <alignment horizontal="left"/>
    </xf>
    <xf numFmtId="0" fontId="10" fillId="0" borderId="1" xfId="0" applyFont="1" applyFill="1" applyBorder="1" applyAlignment="1"/>
    <xf numFmtId="0" fontId="16" fillId="28" borderId="11" xfId="0" applyFont="1" applyFill="1" applyBorder="1"/>
    <xf numFmtId="3" fontId="7" fillId="0" borderId="17" xfId="0" applyNumberFormat="1" applyFont="1" applyFill="1" applyBorder="1" applyAlignment="1">
      <alignment horizontal="right" vertical="center" wrapText="1"/>
    </xf>
    <xf numFmtId="0" fontId="10" fillId="0" borderId="20" xfId="0" applyFont="1" applyBorder="1" applyAlignment="1">
      <alignment horizontal="left" wrapText="1"/>
    </xf>
    <xf numFmtId="0" fontId="9" fillId="28" borderId="0" xfId="0" applyFont="1" applyFill="1" applyBorder="1" applyAlignment="1">
      <alignment horizontal="left"/>
    </xf>
    <xf numFmtId="0" fontId="9" fillId="28" borderId="11" xfId="0" applyFont="1" applyFill="1" applyBorder="1" applyAlignment="1">
      <alignment horizontal="left"/>
    </xf>
    <xf numFmtId="0" fontId="6" fillId="0" borderId="0" xfId="89" applyFont="1" applyAlignment="1">
      <alignment horizontal="center"/>
    </xf>
    <xf numFmtId="0" fontId="7" fillId="4" borderId="0" xfId="89" applyFont="1" applyFill="1"/>
    <xf numFmtId="164" fontId="7" fillId="4" borderId="0" xfId="89" applyNumberFormat="1" applyFont="1" applyFill="1"/>
    <xf numFmtId="164" fontId="7" fillId="0" borderId="0" xfId="89" applyNumberFormat="1" applyFont="1"/>
    <xf numFmtId="0" fontId="7" fillId="0" borderId="0" xfId="89" applyFont="1" applyFill="1"/>
    <xf numFmtId="0" fontId="7" fillId="0" borderId="0" xfId="89" applyFill="1" applyBorder="1"/>
    <xf numFmtId="0" fontId="8" fillId="0" borderId="0" xfId="89" applyFont="1" applyFill="1" applyBorder="1"/>
    <xf numFmtId="0" fontId="7" fillId="0" borderId="0" xfId="89" applyFont="1" applyFill="1" applyBorder="1"/>
    <xf numFmtId="0" fontId="7" fillId="0" borderId="0" xfId="89" applyFill="1" applyBorder="1" applyAlignment="1">
      <alignment wrapText="1"/>
    </xf>
    <xf numFmtId="0" fontId="65" fillId="0" borderId="0" xfId="0" applyFont="1" applyFill="1"/>
    <xf numFmtId="0" fontId="65" fillId="0" borderId="0" xfId="0" applyFont="1"/>
    <xf numFmtId="165" fontId="7" fillId="0" borderId="58" xfId="47" applyNumberFormat="1" applyFont="1" applyBorder="1" applyAlignment="1"/>
    <xf numFmtId="164" fontId="6" fillId="0" borderId="58" xfId="0" applyNumberFormat="1" applyFont="1" applyBorder="1" applyAlignment="1">
      <alignment horizontal="right"/>
    </xf>
    <xf numFmtId="165" fontId="7" fillId="0" borderId="8" xfId="47" applyNumberFormat="1" applyFont="1" applyBorder="1" applyAlignment="1">
      <alignment horizontal="right" vertical="center" wrapText="1"/>
    </xf>
    <xf numFmtId="3" fontId="25" fillId="28" borderId="1" xfId="0" applyNumberFormat="1" applyFont="1" applyFill="1" applyBorder="1"/>
    <xf numFmtId="3" fontId="65" fillId="0" borderId="0" xfId="0" applyNumberFormat="1" applyFont="1"/>
    <xf numFmtId="0" fontId="0" fillId="0" borderId="1" xfId="0" applyFill="1" applyBorder="1"/>
    <xf numFmtId="0" fontId="0" fillId="0" borderId="13" xfId="0" applyFill="1" applyBorder="1" applyAlignment="1">
      <alignment wrapText="1"/>
    </xf>
    <xf numFmtId="3" fontId="6" fillId="0" borderId="13" xfId="0" applyNumberFormat="1" applyFont="1" applyFill="1" applyBorder="1"/>
    <xf numFmtId="3" fontId="0" fillId="0" borderId="1" xfId="0" applyNumberFormat="1" applyFill="1" applyBorder="1"/>
    <xf numFmtId="3" fontId="6" fillId="0" borderId="16" xfId="0" applyNumberFormat="1" applyFont="1" applyFill="1" applyBorder="1"/>
    <xf numFmtId="0" fontId="0" fillId="0" borderId="20" xfId="0" applyFill="1" applyBorder="1"/>
    <xf numFmtId="0" fontId="0" fillId="0" borderId="10" xfId="0" applyFill="1" applyBorder="1" applyAlignment="1">
      <alignment wrapText="1"/>
    </xf>
    <xf numFmtId="3" fontId="7" fillId="0" borderId="21" xfId="0" applyNumberFormat="1" applyFont="1" applyFill="1" applyBorder="1"/>
    <xf numFmtId="3" fontId="7" fillId="0" borderId="53" xfId="0" applyNumberFormat="1" applyFont="1" applyFill="1" applyBorder="1"/>
    <xf numFmtId="0" fontId="7" fillId="0" borderId="21" xfId="0" applyFont="1" applyFill="1" applyBorder="1"/>
    <xf numFmtId="0" fontId="7" fillId="0" borderId="23" xfId="0" applyFont="1" applyFill="1" applyBorder="1"/>
    <xf numFmtId="0" fontId="7" fillId="0" borderId="3" xfId="0" applyFont="1" applyFill="1" applyBorder="1"/>
    <xf numFmtId="3" fontId="7" fillId="0" borderId="22" xfId="0" applyNumberFormat="1" applyFont="1" applyFill="1" applyBorder="1"/>
    <xf numFmtId="3" fontId="7" fillId="0" borderId="10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/>
    <xf numFmtId="3" fontId="6" fillId="0" borderId="4" xfId="0" applyNumberFormat="1" applyFont="1" applyFill="1" applyBorder="1"/>
    <xf numFmtId="3" fontId="6" fillId="0" borderId="8" xfId="0" applyNumberFormat="1" applyFont="1" applyFill="1" applyBorder="1"/>
    <xf numFmtId="3" fontId="6" fillId="0" borderId="6" xfId="0" applyNumberFormat="1" applyFont="1" applyFill="1" applyBorder="1"/>
    <xf numFmtId="164" fontId="7" fillId="0" borderId="24" xfId="71" applyNumberFormat="1" applyFont="1" applyFill="1" applyBorder="1"/>
    <xf numFmtId="164" fontId="6" fillId="3" borderId="24" xfId="71" applyNumberFormat="1" applyFont="1" applyFill="1" applyBorder="1"/>
    <xf numFmtId="164" fontId="7" fillId="36" borderId="24" xfId="71" applyNumberFormat="1" applyFont="1" applyFill="1" applyBorder="1"/>
    <xf numFmtId="164" fontId="6" fillId="0" borderId="24" xfId="71" applyNumberFormat="1" applyFont="1" applyFill="1" applyBorder="1"/>
    <xf numFmtId="164" fontId="7" fillId="4" borderId="24" xfId="71" applyNumberFormat="1" applyFont="1" applyFill="1" applyBorder="1"/>
    <xf numFmtId="164" fontId="7" fillId="5" borderId="24" xfId="71" applyNumberFormat="1" applyFont="1" applyFill="1" applyBorder="1"/>
    <xf numFmtId="164" fontId="25" fillId="28" borderId="24" xfId="71" applyNumberFormat="1" applyFont="1" applyFill="1" applyBorder="1"/>
    <xf numFmtId="164" fontId="57" fillId="0" borderId="0" xfId="89" applyNumberFormat="1" applyFont="1"/>
    <xf numFmtId="166" fontId="57" fillId="4" borderId="0" xfId="89" applyNumberFormat="1" applyFont="1" applyFill="1"/>
    <xf numFmtId="3" fontId="7" fillId="0" borderId="0" xfId="89" applyNumberFormat="1" applyFont="1" applyAlignment="1">
      <alignment horizontal="right"/>
    </xf>
    <xf numFmtId="0" fontId="23" fillId="0" borderId="1" xfId="91" applyFont="1" applyFill="1" applyBorder="1" applyAlignment="1">
      <alignment vertical="center" wrapText="1"/>
    </xf>
    <xf numFmtId="164" fontId="45" fillId="31" borderId="1" xfId="91" applyNumberFormat="1" applyFont="1" applyFill="1" applyBorder="1" applyAlignment="1">
      <alignment horizontal="center" vertical="center" wrapText="1"/>
    </xf>
    <xf numFmtId="164" fontId="45" fillId="0" borderId="1" xfId="91" applyNumberFormat="1" applyFont="1" applyBorder="1" applyAlignment="1">
      <alignment horizontal="center" vertical="center"/>
    </xf>
    <xf numFmtId="164" fontId="45" fillId="31" borderId="1" xfId="91" applyNumberFormat="1" applyFont="1" applyFill="1" applyBorder="1" applyAlignment="1">
      <alignment horizontal="center" vertical="center"/>
    </xf>
    <xf numFmtId="164" fontId="45" fillId="32" borderId="1" xfId="91" applyNumberFormat="1" applyFont="1" applyFill="1" applyBorder="1" applyAlignment="1">
      <alignment horizontal="center" vertical="center"/>
    </xf>
    <xf numFmtId="164" fontId="23" fillId="4" borderId="1" xfId="91" applyNumberFormat="1" applyFont="1" applyFill="1" applyBorder="1" applyAlignment="1">
      <alignment horizontal="center" vertical="center"/>
    </xf>
    <xf numFmtId="164" fontId="70" fillId="0" borderId="0" xfId="91" applyNumberFormat="1" applyFont="1"/>
    <xf numFmtId="166" fontId="7" fillId="0" borderId="0" xfId="92" applyNumberFormat="1" applyFont="1" applyAlignment="1">
      <alignment horizontal="right"/>
    </xf>
    <xf numFmtId="164" fontId="7" fillId="3" borderId="24" xfId="71" applyNumberFormat="1" applyFont="1" applyFill="1" applyBorder="1"/>
    <xf numFmtId="0" fontId="57" fillId="0" borderId="0" xfId="0" applyFont="1" applyFill="1" applyBorder="1"/>
    <xf numFmtId="164" fontId="7" fillId="0" borderId="58" xfId="0" applyNumberFormat="1" applyFont="1" applyBorder="1" applyAlignment="1">
      <alignment horizontal="right"/>
    </xf>
    <xf numFmtId="166" fontId="65" fillId="0" borderId="0" xfId="92" applyNumberFormat="1" applyFont="1" applyAlignment="1">
      <alignment horizontal="center" vertical="center"/>
    </xf>
    <xf numFmtId="166" fontId="70" fillId="0" borderId="0" xfId="92" applyNumberFormat="1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wrapText="1"/>
    </xf>
    <xf numFmtId="0" fontId="6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89" applyFont="1" applyAlignment="1">
      <alignment horizontal="center"/>
    </xf>
    <xf numFmtId="164" fontId="13" fillId="0" borderId="1" xfId="40" applyNumberFormat="1" applyFont="1" applyFill="1" applyBorder="1"/>
    <xf numFmtId="3" fontId="73" fillId="0" borderId="8" xfId="0" applyNumberFormat="1" applyFont="1" applyFill="1" applyBorder="1"/>
    <xf numFmtId="3" fontId="73" fillId="0" borderId="15" xfId="0" applyNumberFormat="1" applyFont="1" applyFill="1" applyBorder="1"/>
    <xf numFmtId="0" fontId="74" fillId="0" borderId="15" xfId="0" applyFont="1" applyFill="1" applyBorder="1"/>
    <xf numFmtId="3" fontId="78" fillId="0" borderId="13" xfId="0" applyNumberFormat="1" applyFont="1" applyBorder="1" applyAlignment="1">
      <alignment horizontal="right"/>
    </xf>
    <xf numFmtId="3" fontId="78" fillId="0" borderId="13" xfId="0" applyNumberFormat="1" applyFont="1" applyFill="1" applyBorder="1" applyAlignment="1">
      <alignment horizontal="right"/>
    </xf>
    <xf numFmtId="3" fontId="78" fillId="0" borderId="10" xfId="0" applyNumberFormat="1" applyFont="1" applyBorder="1" applyAlignment="1">
      <alignment horizontal="right"/>
    </xf>
    <xf numFmtId="3" fontId="78" fillId="0" borderId="8" xfId="0" applyNumberFormat="1" applyFont="1" applyBorder="1" applyAlignment="1">
      <alignment horizontal="right"/>
    </xf>
    <xf numFmtId="3" fontId="78" fillId="0" borderId="8" xfId="0" applyNumberFormat="1" applyFont="1" applyFill="1" applyBorder="1" applyAlignment="1">
      <alignment horizontal="right"/>
    </xf>
    <xf numFmtId="3" fontId="78" fillId="0" borderId="14" xfId="0" applyNumberFormat="1" applyFont="1" applyBorder="1" applyAlignment="1">
      <alignment horizontal="right"/>
    </xf>
    <xf numFmtId="3" fontId="78" fillId="0" borderId="7" xfId="0" applyNumberFormat="1" applyFont="1" applyBorder="1" applyAlignment="1">
      <alignment horizontal="right"/>
    </xf>
    <xf numFmtId="3" fontId="78" fillId="0" borderId="58" xfId="0" applyNumberFormat="1" applyFont="1" applyBorder="1" applyAlignment="1">
      <alignment horizontal="right"/>
    </xf>
    <xf numFmtId="3" fontId="78" fillId="0" borderId="58" xfId="0" applyNumberFormat="1" applyFont="1" applyFill="1" applyBorder="1" applyAlignment="1">
      <alignment horizontal="right"/>
    </xf>
    <xf numFmtId="3" fontId="78" fillId="0" borderId="55" xfId="0" applyNumberFormat="1" applyFont="1" applyBorder="1" applyAlignment="1">
      <alignment horizontal="right"/>
    </xf>
    <xf numFmtId="3" fontId="78" fillId="0" borderId="7" xfId="0" applyNumberFormat="1" applyFont="1" applyFill="1" applyBorder="1" applyAlignment="1">
      <alignment horizontal="right"/>
    </xf>
    <xf numFmtId="3" fontId="78" fillId="0" borderId="16" xfId="0" applyNumberFormat="1" applyFont="1" applyBorder="1" applyAlignment="1">
      <alignment horizontal="right"/>
    </xf>
    <xf numFmtId="3" fontId="73" fillId="0" borderId="13" xfId="0" applyNumberFormat="1" applyFont="1" applyFill="1" applyBorder="1"/>
    <xf numFmtId="3" fontId="73" fillId="0" borderId="12" xfId="0" applyNumberFormat="1" applyFont="1" applyFill="1" applyBorder="1"/>
    <xf numFmtId="49" fontId="73" fillId="0" borderId="14" xfId="0" quotePrefix="1" applyNumberFormat="1" applyFont="1" applyFill="1" applyBorder="1"/>
    <xf numFmtId="0" fontId="76" fillId="0" borderId="0" xfId="0" applyFont="1" applyFill="1" applyBorder="1" applyAlignment="1"/>
    <xf numFmtId="0" fontId="55" fillId="0" borderId="25" xfId="0" applyFont="1" applyFill="1" applyBorder="1" applyAlignment="1">
      <alignment horizontal="center" vertical="center" wrapText="1"/>
    </xf>
    <xf numFmtId="0" fontId="7" fillId="0" borderId="24" xfId="48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wrapText="1"/>
    </xf>
    <xf numFmtId="49" fontId="23" fillId="0" borderId="0" xfId="0" applyNumberFormat="1" applyFont="1" applyFill="1" applyBorder="1" applyAlignment="1">
      <alignment wrapText="1"/>
    </xf>
    <xf numFmtId="49" fontId="23" fillId="0" borderId="15" xfId="0" applyNumberFormat="1" applyFont="1" applyFill="1" applyBorder="1" applyAlignment="1">
      <alignment wrapText="1"/>
    </xf>
    <xf numFmtId="165" fontId="7" fillId="0" borderId="8" xfId="47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5" fontId="57" fillId="0" borderId="0" xfId="0" applyNumberFormat="1" applyFont="1" applyFill="1"/>
    <xf numFmtId="49" fontId="23" fillId="0" borderId="55" xfId="0" applyNumberFormat="1" applyFont="1" applyFill="1" applyBorder="1" applyAlignment="1">
      <alignment horizontal="left" wrapText="1"/>
    </xf>
    <xf numFmtId="49" fontId="23" fillId="0" borderId="56" xfId="0" applyNumberFormat="1" applyFont="1" applyFill="1" applyBorder="1" applyAlignment="1">
      <alignment horizontal="left" wrapText="1"/>
    </xf>
    <xf numFmtId="49" fontId="23" fillId="0" borderId="57" xfId="0" applyNumberFormat="1" applyFont="1" applyFill="1" applyBorder="1" applyAlignment="1">
      <alignment horizontal="left" wrapText="1"/>
    </xf>
    <xf numFmtId="165" fontId="7" fillId="0" borderId="58" xfId="47" applyNumberFormat="1" applyFont="1" applyFill="1" applyBorder="1" applyAlignment="1">
      <alignment horizontal="right" vertical="center" wrapText="1"/>
    </xf>
    <xf numFmtId="0" fontId="6" fillId="0" borderId="58" xfId="0" applyFont="1" applyFill="1" applyBorder="1" applyAlignment="1">
      <alignment horizontal="right" vertical="center" wrapText="1"/>
    </xf>
    <xf numFmtId="3" fontId="7" fillId="0" borderId="56" xfId="0" applyNumberFormat="1" applyFont="1" applyFill="1" applyBorder="1" applyAlignment="1">
      <alignment horizontal="right" vertical="center" wrapText="1"/>
    </xf>
    <xf numFmtId="3" fontId="13" fillId="0" borderId="13" xfId="0" applyNumberFormat="1" applyFont="1" applyFill="1" applyBorder="1"/>
    <xf numFmtId="3" fontId="13" fillId="0" borderId="12" xfId="0" applyNumberFormat="1" applyFont="1" applyFill="1" applyBorder="1"/>
    <xf numFmtId="0" fontId="23" fillId="0" borderId="14" xfId="0" quotePrefix="1" applyFont="1" applyFill="1" applyBorder="1" applyAlignment="1"/>
    <xf numFmtId="0" fontId="23" fillId="0" borderId="0" xfId="0" applyFont="1" applyFill="1" applyBorder="1" applyAlignment="1"/>
    <xf numFmtId="0" fontId="23" fillId="0" borderId="15" xfId="0" applyFont="1" applyFill="1" applyBorder="1" applyAlignment="1"/>
    <xf numFmtId="3" fontId="13" fillId="0" borderId="15" xfId="0" applyNumberFormat="1" applyFont="1" applyFill="1" applyBorder="1"/>
    <xf numFmtId="0" fontId="23" fillId="0" borderId="55" xfId="0" quotePrefix="1" applyFont="1" applyFill="1" applyBorder="1" applyAlignment="1"/>
    <xf numFmtId="0" fontId="23" fillId="0" borderId="56" xfId="0" applyFont="1" applyFill="1" applyBorder="1" applyAlignment="1"/>
    <xf numFmtId="0" fontId="23" fillId="0" borderId="57" xfId="0" applyFont="1" applyFill="1" applyBorder="1" applyAlignment="1"/>
    <xf numFmtId="3" fontId="13" fillId="0" borderId="57" xfId="0" applyNumberFormat="1" applyFont="1" applyFill="1" applyBorder="1"/>
    <xf numFmtId="0" fontId="23" fillId="0" borderId="14" xfId="0" quotePrefix="1" applyFont="1" applyFill="1" applyBorder="1"/>
    <xf numFmtId="0" fontId="23" fillId="0" borderId="0" xfId="0" applyFont="1" applyFill="1" applyBorder="1"/>
    <xf numFmtId="0" fontId="23" fillId="0" borderId="15" xfId="0" applyFont="1" applyFill="1" applyBorder="1"/>
    <xf numFmtId="0" fontId="45" fillId="0" borderId="10" xfId="0" quotePrefix="1" applyFont="1" applyFill="1" applyBorder="1"/>
    <xf numFmtId="0" fontId="23" fillId="0" borderId="11" xfId="0" applyFont="1" applyFill="1" applyBorder="1"/>
    <xf numFmtId="0" fontId="23" fillId="0" borderId="12" xfId="0" applyFont="1" applyFill="1" applyBorder="1"/>
    <xf numFmtId="0" fontId="23" fillId="0" borderId="55" xfId="0" quotePrefix="1" applyFont="1" applyFill="1" applyBorder="1"/>
    <xf numFmtId="0" fontId="23" fillId="0" borderId="56" xfId="0" applyFont="1" applyFill="1" applyBorder="1"/>
    <xf numFmtId="0" fontId="23" fillId="0" borderId="57" xfId="0" applyFont="1" applyFill="1" applyBorder="1"/>
    <xf numFmtId="0" fontId="45" fillId="0" borderId="14" xfId="0" quotePrefix="1" applyFont="1" applyFill="1" applyBorder="1"/>
    <xf numFmtId="0" fontId="11" fillId="0" borderId="14" xfId="0" quotePrefix="1" applyFont="1" applyFill="1" applyBorder="1"/>
    <xf numFmtId="0" fontId="7" fillId="0" borderId="15" xfId="0" applyFont="1" applyFill="1" applyBorder="1"/>
    <xf numFmtId="3" fontId="13" fillId="0" borderId="11" xfId="0" applyNumberFormat="1" applyFont="1" applyFill="1" applyBorder="1"/>
    <xf numFmtId="0" fontId="7" fillId="0" borderId="0" xfId="0" applyFont="1" applyFill="1" applyAlignment="1">
      <alignment vertical="top"/>
    </xf>
    <xf numFmtId="0" fontId="11" fillId="0" borderId="55" xfId="0" quotePrefix="1" applyFont="1" applyFill="1" applyBorder="1"/>
    <xf numFmtId="0" fontId="9" fillId="0" borderId="56" xfId="0" applyFont="1" applyFill="1" applyBorder="1"/>
    <xf numFmtId="0" fontId="7" fillId="0" borderId="57" xfId="0" applyFont="1" applyFill="1" applyBorder="1"/>
    <xf numFmtId="0" fontId="74" fillId="0" borderId="0" xfId="0" applyFont="1" applyFill="1"/>
    <xf numFmtId="0" fontId="75" fillId="0" borderId="14" xfId="0" quotePrefix="1" applyFont="1" applyFill="1" applyBorder="1"/>
    <xf numFmtId="0" fontId="76" fillId="0" borderId="0" xfId="0" applyFont="1" applyFill="1" applyBorder="1"/>
    <xf numFmtId="0" fontId="75" fillId="0" borderId="55" xfId="0" quotePrefix="1" applyFont="1" applyFill="1" applyBorder="1"/>
    <xf numFmtId="0" fontId="76" fillId="0" borderId="56" xfId="0" applyFont="1" applyFill="1" applyBorder="1"/>
    <xf numFmtId="0" fontId="74" fillId="0" borderId="57" xfId="0" applyFont="1" applyFill="1" applyBorder="1"/>
    <xf numFmtId="3" fontId="73" fillId="0" borderId="58" xfId="0" applyNumberFormat="1" applyFont="1" applyFill="1" applyBorder="1"/>
    <xf numFmtId="3" fontId="73" fillId="0" borderId="57" xfId="0" applyNumberFormat="1" applyFont="1" applyFill="1" applyBorder="1"/>
    <xf numFmtId="0" fontId="10" fillId="0" borderId="56" xfId="0" applyFont="1" applyFill="1" applyBorder="1"/>
    <xf numFmtId="0" fontId="11" fillId="0" borderId="14" xfId="0" quotePrefix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55" xfId="0" quotePrefix="1" applyFont="1" applyFill="1" applyBorder="1" applyAlignment="1">
      <alignment horizontal="left" wrapText="1"/>
    </xf>
    <xf numFmtId="0" fontId="11" fillId="0" borderId="56" xfId="0" applyFont="1" applyFill="1" applyBorder="1" applyAlignment="1">
      <alignment horizontal="left" wrapText="1"/>
    </xf>
    <xf numFmtId="49" fontId="45" fillId="0" borderId="10" xfId="0" quotePrefix="1" applyNumberFormat="1" applyFont="1" applyFill="1" applyBorder="1" applyAlignment="1"/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49" fontId="23" fillId="0" borderId="14" xfId="0" quotePrefix="1" applyNumberFormat="1" applyFont="1" applyFill="1" applyBorder="1" applyAlignment="1"/>
    <xf numFmtId="0" fontId="10" fillId="0" borderId="0" xfId="0" applyFont="1" applyFill="1" applyBorder="1" applyAlignment="1"/>
    <xf numFmtId="49" fontId="23" fillId="0" borderId="55" xfId="0" quotePrefix="1" applyNumberFormat="1" applyFont="1" applyFill="1" applyBorder="1" applyAlignment="1"/>
    <xf numFmtId="0" fontId="10" fillId="0" borderId="56" xfId="0" applyFont="1" applyFill="1" applyBorder="1" applyAlignment="1"/>
    <xf numFmtId="49" fontId="23" fillId="0" borderId="14" xfId="0" quotePrefix="1" applyNumberFormat="1" applyFont="1" applyFill="1" applyBorder="1"/>
    <xf numFmtId="49" fontId="23" fillId="0" borderId="55" xfId="0" quotePrefix="1" applyNumberFormat="1" applyFont="1" applyFill="1" applyBorder="1"/>
    <xf numFmtId="0" fontId="7" fillId="0" borderId="14" xfId="0" applyFont="1" applyFill="1" applyBorder="1"/>
    <xf numFmtId="0" fontId="7" fillId="0" borderId="55" xfId="0" applyFont="1" applyFill="1" applyBorder="1"/>
    <xf numFmtId="0" fontId="7" fillId="0" borderId="14" xfId="0" quotePrefix="1" applyFont="1" applyFill="1" applyBorder="1" applyAlignment="1"/>
    <xf numFmtId="0" fontId="7" fillId="0" borderId="0" xfId="0" quotePrefix="1" applyFont="1" applyFill="1" applyBorder="1" applyAlignment="1"/>
    <xf numFmtId="0" fontId="7" fillId="0" borderId="55" xfId="0" quotePrefix="1" applyFont="1" applyFill="1" applyBorder="1" applyAlignment="1">
      <alignment horizontal="left"/>
    </xf>
    <xf numFmtId="0" fontId="7" fillId="0" borderId="56" xfId="0" quotePrefix="1" applyFont="1" applyFill="1" applyBorder="1" applyAlignment="1">
      <alignment horizontal="left"/>
    </xf>
    <xf numFmtId="0" fontId="6" fillId="0" borderId="14" xfId="0" quotePrefix="1" applyFont="1" applyFill="1" applyBorder="1" applyAlignment="1">
      <alignment wrapText="1"/>
    </xf>
    <xf numFmtId="0" fontId="6" fillId="0" borderId="0" xfId="0" quotePrefix="1" applyFont="1" applyFill="1" applyBorder="1" applyAlignment="1">
      <alignment wrapText="1"/>
    </xf>
    <xf numFmtId="0" fontId="7" fillId="0" borderId="15" xfId="0" quotePrefix="1" applyFont="1" applyFill="1" applyBorder="1" applyAlignment="1">
      <alignment wrapText="1"/>
    </xf>
    <xf numFmtId="3" fontId="23" fillId="0" borderId="8" xfId="0" applyNumberFormat="1" applyFont="1" applyFill="1" applyBorder="1"/>
    <xf numFmtId="3" fontId="23" fillId="0" borderId="15" xfId="0" applyNumberFormat="1" applyFont="1" applyFill="1" applyBorder="1"/>
    <xf numFmtId="0" fontId="80" fillId="0" borderId="14" xfId="0" quotePrefix="1" applyFont="1" applyFill="1" applyBorder="1"/>
    <xf numFmtId="0" fontId="81" fillId="0" borderId="0" xfId="0" applyFont="1" applyFill="1" applyBorder="1"/>
    <xf numFmtId="0" fontId="82" fillId="0" borderId="15" xfId="0" applyFont="1" applyFill="1" applyBorder="1"/>
    <xf numFmtId="0" fontId="80" fillId="0" borderId="55" xfId="0" quotePrefix="1" applyFont="1" applyFill="1" applyBorder="1"/>
    <xf numFmtId="0" fontId="81" fillId="0" borderId="56" xfId="0" applyFont="1" applyFill="1" applyBorder="1"/>
    <xf numFmtId="0" fontId="82" fillId="0" borderId="57" xfId="0" applyFont="1" applyFill="1" applyBorder="1"/>
    <xf numFmtId="3" fontId="23" fillId="0" borderId="58" xfId="0" applyNumberFormat="1" applyFont="1" applyFill="1" applyBorder="1"/>
    <xf numFmtId="0" fontId="10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65" fontId="7" fillId="0" borderId="12" xfId="47" applyNumberFormat="1" applyFont="1" applyFill="1" applyBorder="1" applyAlignment="1">
      <alignment horizontal="center" vertical="center" wrapText="1"/>
    </xf>
    <xf numFmtId="3" fontId="9" fillId="0" borderId="13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165" fontId="7" fillId="0" borderId="13" xfId="47" applyNumberFormat="1" applyFont="1" applyFill="1" applyBorder="1" applyAlignment="1">
      <alignment horizontal="right" vertical="center"/>
    </xf>
    <xf numFmtId="0" fontId="10" fillId="0" borderId="57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3" fontId="9" fillId="0" borderId="58" xfId="0" applyNumberFormat="1" applyFont="1" applyFill="1" applyBorder="1" applyAlignment="1">
      <alignment horizontal="center" vertical="center" wrapText="1"/>
    </xf>
    <xf numFmtId="3" fontId="9" fillId="0" borderId="55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right" vertical="center" wrapText="1"/>
    </xf>
    <xf numFmtId="3" fontId="7" fillId="0" borderId="10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/>
    <xf numFmtId="0" fontId="7" fillId="0" borderId="7" xfId="0" applyFont="1" applyFill="1" applyBorder="1" applyAlignment="1">
      <alignment horizontal="right" vertical="center" wrapText="1"/>
    </xf>
    <xf numFmtId="3" fontId="7" fillId="0" borderId="16" xfId="0" applyNumberFormat="1" applyFont="1" applyFill="1" applyBorder="1" applyAlignment="1">
      <alignment horizontal="right" vertical="center" wrapText="1"/>
    </xf>
    <xf numFmtId="3" fontId="7" fillId="0" borderId="55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Fill="1" applyBorder="1" applyAlignment="1">
      <alignment horizontal="right" vertical="center" wrapText="1"/>
    </xf>
    <xf numFmtId="3" fontId="46" fillId="0" borderId="13" xfId="0" applyNumberFormat="1" applyFont="1" applyFill="1" applyBorder="1" applyAlignment="1">
      <alignment horizontal="right" vertical="center" wrapText="1"/>
    </xf>
    <xf numFmtId="0" fontId="7" fillId="0" borderId="58" xfId="0" applyFont="1" applyFill="1" applyBorder="1" applyAlignment="1">
      <alignment horizontal="righ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4" xfId="0" quotePrefix="1" applyFont="1" applyFill="1" applyBorder="1"/>
    <xf numFmtId="3" fontId="7" fillId="0" borderId="16" xfId="0" applyNumberFormat="1" applyFont="1" applyFill="1" applyBorder="1" applyAlignment="1">
      <alignment horizontal="right"/>
    </xf>
    <xf numFmtId="3" fontId="78" fillId="0" borderId="10" xfId="0" applyNumberFormat="1" applyFont="1" applyFill="1" applyBorder="1" applyAlignment="1">
      <alignment horizontal="right"/>
    </xf>
    <xf numFmtId="3" fontId="78" fillId="0" borderId="14" xfId="0" applyNumberFormat="1" applyFont="1" applyFill="1" applyBorder="1" applyAlignment="1">
      <alignment horizontal="right"/>
    </xf>
    <xf numFmtId="3" fontId="78" fillId="0" borderId="55" xfId="0" applyNumberFormat="1" applyFont="1" applyFill="1" applyBorder="1" applyAlignment="1">
      <alignment horizontal="right"/>
    </xf>
    <xf numFmtId="3" fontId="78" fillId="0" borderId="16" xfId="0" applyNumberFormat="1" applyFont="1" applyFill="1" applyBorder="1" applyAlignment="1">
      <alignment horizontal="right"/>
    </xf>
    <xf numFmtId="3" fontId="7" fillId="0" borderId="55" xfId="0" applyNumberFormat="1" applyFont="1" applyFill="1" applyBorder="1" applyAlignment="1">
      <alignment horizontal="right"/>
    </xf>
    <xf numFmtId="3" fontId="7" fillId="0" borderId="15" xfId="0" applyNumberFormat="1" applyFont="1" applyFill="1" applyBorder="1" applyAlignment="1">
      <alignment horizontal="right"/>
    </xf>
    <xf numFmtId="0" fontId="7" fillId="0" borderId="13" xfId="0" applyFont="1" applyFill="1" applyBorder="1" applyAlignment="1">
      <alignment horizontal="right"/>
    </xf>
    <xf numFmtId="165" fontId="7" fillId="0" borderId="8" xfId="47" applyNumberFormat="1" applyFont="1" applyFill="1" applyBorder="1" applyAlignment="1">
      <alignment horizontal="right"/>
    </xf>
    <xf numFmtId="0" fontId="10" fillId="0" borderId="17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0" fontId="10" fillId="0" borderId="15" xfId="0" applyFont="1" applyFill="1" applyBorder="1" applyAlignment="1">
      <alignment horizontal="left"/>
    </xf>
    <xf numFmtId="3" fontId="7" fillId="0" borderId="12" xfId="0" applyNumberFormat="1" applyFont="1" applyFill="1" applyBorder="1" applyAlignment="1">
      <alignment horizontal="right"/>
    </xf>
    <xf numFmtId="0" fontId="7" fillId="0" borderId="58" xfId="0" applyFont="1" applyFill="1" applyBorder="1" applyAlignment="1">
      <alignment horizontal="right"/>
    </xf>
    <xf numFmtId="0" fontId="63" fillId="0" borderId="0" xfId="76" applyFont="1" applyAlignment="1">
      <alignment wrapText="1"/>
    </xf>
    <xf numFmtId="3" fontId="9" fillId="0" borderId="14" xfId="0" applyNumberFormat="1" applyFont="1" applyBorder="1" applyAlignment="1">
      <alignment horizontal="center" vertical="center" wrapText="1"/>
    </xf>
    <xf numFmtId="165" fontId="7" fillId="0" borderId="12" xfId="47" applyNumberFormat="1" applyFont="1" applyBorder="1" applyAlignment="1">
      <alignment horizontal="center" vertical="center" wrapText="1"/>
    </xf>
    <xf numFmtId="165" fontId="10" fillId="0" borderId="13" xfId="47" applyNumberFormat="1" applyFont="1" applyBorder="1" applyAlignment="1">
      <alignment horizontal="center" vertical="center" wrapText="1"/>
    </xf>
    <xf numFmtId="165" fontId="10" fillId="0" borderId="10" xfId="47" applyNumberFormat="1" applyFont="1" applyBorder="1" applyAlignment="1">
      <alignment horizontal="center" vertical="center" wrapText="1"/>
    </xf>
    <xf numFmtId="165" fontId="7" fillId="0" borderId="13" xfId="47" applyNumberFormat="1" applyFont="1" applyBorder="1" applyAlignment="1">
      <alignment horizontal="center" vertical="center"/>
    </xf>
    <xf numFmtId="3" fontId="6" fillId="28" borderId="10" xfId="0" applyNumberFormat="1" applyFont="1" applyFill="1" applyBorder="1" applyAlignment="1">
      <alignment horizontal="right"/>
    </xf>
    <xf numFmtId="3" fontId="6" fillId="28" borderId="14" xfId="0" applyNumberFormat="1" applyFont="1" applyFill="1" applyBorder="1" applyAlignment="1">
      <alignment horizontal="right"/>
    </xf>
    <xf numFmtId="3" fontId="6" fillId="28" borderId="55" xfId="0" applyNumberFormat="1" applyFont="1" applyFill="1" applyBorder="1" applyAlignment="1">
      <alignment horizontal="right"/>
    </xf>
    <xf numFmtId="3" fontId="6" fillId="28" borderId="57" xfId="0" applyNumberFormat="1" applyFont="1" applyFill="1" applyBorder="1" applyAlignment="1">
      <alignment horizontal="right"/>
    </xf>
    <xf numFmtId="0" fontId="77" fillId="0" borderId="20" xfId="0" applyFont="1" applyBorder="1" applyAlignment="1">
      <alignment horizontal="left" wrapText="1"/>
    </xf>
    <xf numFmtId="164" fontId="78" fillId="0" borderId="1" xfId="0" applyNumberFormat="1" applyFont="1" applyBorder="1" applyAlignment="1">
      <alignment horizontal="right"/>
    </xf>
    <xf numFmtId="164" fontId="78" fillId="0" borderId="13" xfId="0" applyNumberFormat="1" applyFont="1" applyBorder="1" applyAlignment="1">
      <alignment horizontal="right"/>
    </xf>
    <xf numFmtId="164" fontId="78" fillId="0" borderId="13" xfId="0" applyNumberFormat="1" applyFont="1" applyFill="1" applyBorder="1" applyAlignment="1">
      <alignment horizontal="right"/>
    </xf>
    <xf numFmtId="164" fontId="78" fillId="0" borderId="12" xfId="0" applyNumberFormat="1" applyFont="1" applyFill="1" applyBorder="1" applyAlignment="1">
      <alignment horizontal="right"/>
    </xf>
    <xf numFmtId="49" fontId="67" fillId="0" borderId="15" xfId="0" applyNumberFormat="1" applyFont="1" applyFill="1" applyBorder="1" applyAlignment="1"/>
    <xf numFmtId="49" fontId="67" fillId="0" borderId="55" xfId="0" applyNumberFormat="1" applyFont="1" applyBorder="1" applyAlignment="1">
      <alignment horizontal="left" wrapText="1"/>
    </xf>
    <xf numFmtId="164" fontId="67" fillId="0" borderId="57" xfId="0" applyNumberFormat="1" applyFont="1" applyFill="1" applyBorder="1" applyAlignment="1"/>
    <xf numFmtId="164" fontId="68" fillId="0" borderId="58" xfId="0" applyNumberFormat="1" applyFont="1" applyFill="1" applyBorder="1"/>
    <xf numFmtId="164" fontId="68" fillId="0" borderId="58" xfId="0" applyNumberFormat="1" applyFont="1" applyFill="1" applyBorder="1" applyAlignment="1">
      <alignment horizontal="right"/>
    </xf>
    <xf numFmtId="164" fontId="78" fillId="0" borderId="11" xfId="0" applyNumberFormat="1" applyFont="1" applyBorder="1" applyAlignment="1">
      <alignment horizontal="right"/>
    </xf>
    <xf numFmtId="165" fontId="7" fillId="0" borderId="0" xfId="47" applyNumberFormat="1" applyFont="1"/>
    <xf numFmtId="14" fontId="6" fillId="0" borderId="0" xfId="47" applyNumberFormat="1" applyFont="1"/>
    <xf numFmtId="165" fontId="6" fillId="0" borderId="0" xfId="47" applyNumberFormat="1" applyFont="1"/>
    <xf numFmtId="166" fontId="7" fillId="0" borderId="0" xfId="92" applyNumberFormat="1" applyFont="1" applyFill="1"/>
    <xf numFmtId="166" fontId="65" fillId="0" borderId="0" xfId="92" applyNumberFormat="1" applyFont="1" applyFill="1" applyBorder="1"/>
    <xf numFmtId="0" fontId="10" fillId="0" borderId="12" xfId="0" applyFont="1" applyBorder="1" applyAlignment="1"/>
    <xf numFmtId="0" fontId="10" fillId="0" borderId="12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13" xfId="0" applyFont="1" applyFill="1" applyBorder="1" applyAlignment="1">
      <alignment wrapText="1"/>
    </xf>
    <xf numFmtId="3" fontId="7" fillId="0" borderId="20" xfId="0" applyNumberFormat="1" applyFont="1" applyFill="1" applyBorder="1"/>
    <xf numFmtId="3" fontId="7" fillId="0" borderId="0" xfId="0" applyNumberFormat="1" applyFont="1" applyBorder="1"/>
    <xf numFmtId="3" fontId="0" fillId="0" borderId="19" xfId="0" applyNumberFormat="1" applyFill="1" applyBorder="1"/>
    <xf numFmtId="3" fontId="0" fillId="0" borderId="0" xfId="0" applyNumberFormat="1" applyFill="1" applyBorder="1"/>
    <xf numFmtId="3" fontId="0" fillId="0" borderId="0" xfId="0" applyNumberFormat="1" applyFill="1"/>
    <xf numFmtId="3" fontId="63" fillId="0" borderId="25" xfId="88" applyNumberFormat="1" applyFont="1" applyFill="1" applyBorder="1"/>
    <xf numFmtId="3" fontId="7" fillId="0" borderId="25" xfId="0" applyNumberFormat="1" applyFont="1" applyFill="1" applyBorder="1"/>
    <xf numFmtId="0" fontId="6" fillId="0" borderId="0" xfId="0" applyFont="1" applyBorder="1" applyAlignment="1"/>
    <xf numFmtId="164" fontId="49" fillId="0" borderId="24" xfId="63" applyNumberFormat="1" applyFont="1" applyFill="1" applyBorder="1"/>
    <xf numFmtId="164" fontId="14" fillId="0" borderId="24" xfId="63" applyNumberFormat="1" applyFont="1" applyFill="1" applyBorder="1"/>
    <xf numFmtId="0" fontId="20" fillId="0" borderId="0" xfId="63" applyFont="1" applyFill="1" applyBorder="1" applyAlignment="1">
      <alignment horizontal="center"/>
    </xf>
    <xf numFmtId="0" fontId="20" fillId="0" borderId="24" xfId="63" applyFont="1" applyFill="1" applyBorder="1" applyAlignment="1">
      <alignment horizontal="center"/>
    </xf>
    <xf numFmtId="164" fontId="50" fillId="0" borderId="25" xfId="63" applyNumberFormat="1" applyFont="1" applyFill="1" applyBorder="1"/>
    <xf numFmtId="164" fontId="7" fillId="0" borderId="24" xfId="48" applyNumberFormat="1" applyFont="1" applyFill="1" applyBorder="1" applyAlignment="1">
      <alignment horizontal="center" vertical="center"/>
    </xf>
    <xf numFmtId="6" fontId="7" fillId="0" borderId="24" xfId="48" applyNumberFormat="1" applyFont="1" applyFill="1" applyBorder="1"/>
    <xf numFmtId="9" fontId="7" fillId="0" borderId="24" xfId="64" applyFont="1" applyFill="1" applyBorder="1"/>
    <xf numFmtId="164" fontId="7" fillId="0" borderId="24" xfId="48" applyNumberFormat="1" applyFont="1" applyFill="1" applyBorder="1"/>
    <xf numFmtId="0" fontId="18" fillId="0" borderId="24" xfId="0" applyFont="1" applyFill="1" applyBorder="1" applyAlignment="1">
      <alignment horizontal="center" wrapText="1"/>
    </xf>
    <xf numFmtId="3" fontId="6" fillId="0" borderId="62" xfId="0" applyNumberFormat="1" applyFont="1" applyBorder="1" applyAlignment="1">
      <alignment horizontal="right"/>
    </xf>
    <xf numFmtId="3" fontId="6" fillId="0" borderId="63" xfId="0" applyNumberFormat="1" applyFont="1" applyBorder="1" applyAlignment="1">
      <alignment horizontal="right"/>
    </xf>
    <xf numFmtId="0" fontId="7" fillId="0" borderId="61" xfId="0" applyFont="1" applyBorder="1" applyAlignment="1">
      <alignment wrapText="1"/>
    </xf>
    <xf numFmtId="3" fontId="57" fillId="0" borderId="0" xfId="0" applyNumberFormat="1" applyFont="1" applyFill="1" applyBorder="1"/>
    <xf numFmtId="0" fontId="20" fillId="0" borderId="24" xfId="63" applyFont="1" applyBorder="1"/>
    <xf numFmtId="0" fontId="14" fillId="0" borderId="24" xfId="0" applyFont="1" applyBorder="1" applyAlignment="1">
      <alignment horizontal="justify" vertical="center"/>
    </xf>
    <xf numFmtId="0" fontId="14" fillId="0" borderId="0" xfId="63" applyFont="1" applyBorder="1" applyAlignment="1"/>
    <xf numFmtId="0" fontId="14" fillId="0" borderId="0" xfId="63" applyFont="1" applyBorder="1" applyAlignment="1">
      <alignment horizontal="center"/>
    </xf>
    <xf numFmtId="3" fontId="67" fillId="0" borderId="0" xfId="63" applyNumberFormat="1" applyFont="1" applyBorder="1"/>
    <xf numFmtId="3" fontId="83" fillId="0" borderId="0" xfId="63" applyNumberFormat="1" applyFont="1" applyBorder="1"/>
    <xf numFmtId="164" fontId="6" fillId="0" borderId="0" xfId="48" applyNumberFormat="1" applyFont="1" applyFill="1"/>
    <xf numFmtId="0" fontId="45" fillId="0" borderId="24" xfId="77" applyFont="1" applyFill="1" applyBorder="1" applyAlignment="1">
      <alignment wrapText="1"/>
    </xf>
    <xf numFmtId="0" fontId="45" fillId="4" borderId="24" xfId="77" applyFont="1" applyFill="1" applyBorder="1" applyAlignment="1">
      <alignment wrapText="1"/>
    </xf>
    <xf numFmtId="0" fontId="6" fillId="0" borderId="24" xfId="48" applyFont="1" applyFill="1" applyBorder="1" applyAlignment="1">
      <alignment wrapText="1"/>
    </xf>
    <xf numFmtId="9" fontId="6" fillId="0" borderId="24" xfId="48" applyNumberFormat="1" applyFont="1" applyFill="1" applyBorder="1"/>
    <xf numFmtId="6" fontId="18" fillId="4" borderId="24" xfId="0" applyNumberFormat="1" applyFont="1" applyFill="1" applyBorder="1" applyAlignment="1">
      <alignment wrapText="1"/>
    </xf>
    <xf numFmtId="3" fontId="84" fillId="0" borderId="13" xfId="0" applyNumberFormat="1" applyFont="1" applyFill="1" applyBorder="1"/>
    <xf numFmtId="3" fontId="84" fillId="0" borderId="8" xfId="0" applyNumberFormat="1" applyFont="1" applyFill="1" applyBorder="1"/>
    <xf numFmtId="3" fontId="84" fillId="0" borderId="15" xfId="0" applyNumberFormat="1" applyFont="1" applyFill="1" applyBorder="1"/>
    <xf numFmtId="49" fontId="13" fillId="0" borderId="14" xfId="0" quotePrefix="1" applyNumberFormat="1" applyFont="1" applyFill="1" applyBorder="1"/>
    <xf numFmtId="0" fontId="23" fillId="0" borderId="1" xfId="91" applyFont="1" applyBorder="1" applyAlignment="1">
      <alignment horizontal="left" vertical="center"/>
    </xf>
    <xf numFmtId="49" fontId="23" fillId="0" borderId="0" xfId="91" applyNumberFormat="1" applyFont="1"/>
    <xf numFmtId="0" fontId="45" fillId="0" borderId="0" xfId="90" applyFont="1" applyAlignment="1">
      <alignment horizontal="center" vertical="center" wrapText="1"/>
    </xf>
    <xf numFmtId="0" fontId="45" fillId="0" borderId="0" xfId="91" applyFont="1" applyAlignment="1">
      <alignment horizontal="center"/>
    </xf>
    <xf numFmtId="0" fontId="23" fillId="0" borderId="0" xfId="91" applyFont="1" applyAlignment="1">
      <alignment horizontal="center" vertical="center"/>
    </xf>
    <xf numFmtId="0" fontId="23" fillId="0" borderId="0" xfId="91" applyFont="1"/>
    <xf numFmtId="0" fontId="45" fillId="0" borderId="0" xfId="91" applyFont="1" applyAlignment="1">
      <alignment horizontal="center" vertical="center"/>
    </xf>
    <xf numFmtId="0" fontId="45" fillId="0" borderId="1" xfId="91" applyFont="1" applyBorder="1" applyAlignment="1">
      <alignment horizontal="center" vertical="center" wrapText="1"/>
    </xf>
    <xf numFmtId="164" fontId="23" fillId="0" borderId="1" xfId="91" applyNumberFormat="1" applyFont="1" applyBorder="1" applyAlignment="1">
      <alignment horizontal="center" vertical="center"/>
    </xf>
    <xf numFmtId="164" fontId="23" fillId="33" borderId="1" xfId="91" applyNumberFormat="1" applyFont="1" applyFill="1" applyBorder="1" applyAlignment="1">
      <alignment horizontal="center" vertical="center"/>
    </xf>
    <xf numFmtId="165" fontId="23" fillId="0" borderId="1" xfId="47" applyNumberFormat="1" applyFont="1" applyBorder="1" applyAlignment="1">
      <alignment horizontal="center" vertical="center"/>
    </xf>
    <xf numFmtId="165" fontId="23" fillId="33" borderId="1" xfId="47" applyNumberFormat="1" applyFont="1" applyFill="1" applyBorder="1" applyAlignment="1">
      <alignment horizontal="center" vertical="center"/>
    </xf>
    <xf numFmtId="0" fontId="23" fillId="0" borderId="1" xfId="91" applyFont="1" applyBorder="1" applyAlignment="1">
      <alignment horizontal="center" vertical="center"/>
    </xf>
    <xf numFmtId="164" fontId="45" fillId="33" borderId="1" xfId="91" applyNumberFormat="1" applyFont="1" applyFill="1" applyBorder="1" applyAlignment="1">
      <alignment horizontal="center" vertical="center"/>
    </xf>
    <xf numFmtId="0" fontId="45" fillId="0" borderId="0" xfId="91" applyFont="1"/>
    <xf numFmtId="164" fontId="45" fillId="0" borderId="0" xfId="91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4" xfId="0" quotePrefix="1" applyFont="1" applyFill="1" applyBorder="1" applyAlignment="1">
      <alignment horizontal="left" wrapText="1"/>
    </xf>
    <xf numFmtId="0" fontId="6" fillId="0" borderId="0" xfId="0" quotePrefix="1" applyFont="1" applyFill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12" xfId="0" quotePrefix="1" applyFont="1" applyFill="1" applyBorder="1" applyAlignment="1">
      <alignment horizontal="left" wrapText="1"/>
    </xf>
    <xf numFmtId="165" fontId="7" fillId="0" borderId="8" xfId="47" applyNumberFormat="1" applyFont="1" applyBorder="1" applyAlignment="1"/>
    <xf numFmtId="165" fontId="7" fillId="0" borderId="57" xfId="47" applyNumberFormat="1" applyFont="1" applyFill="1" applyBorder="1" applyAlignment="1">
      <alignment horizontal="center" vertical="center" wrapText="1"/>
    </xf>
    <xf numFmtId="165" fontId="7" fillId="0" borderId="15" xfId="47" applyNumberFormat="1" applyFont="1" applyBorder="1" applyAlignment="1">
      <alignment horizontal="center" vertical="center" wrapText="1"/>
    </xf>
    <xf numFmtId="165" fontId="7" fillId="0" borderId="58" xfId="47" applyNumberFormat="1" applyFont="1" applyFill="1" applyBorder="1" applyAlignment="1">
      <alignment horizontal="center" vertical="center"/>
    </xf>
    <xf numFmtId="165" fontId="7" fillId="0" borderId="8" xfId="47" applyNumberFormat="1" applyFont="1" applyBorder="1" applyAlignment="1">
      <alignment horizontal="center" vertical="center"/>
    </xf>
    <xf numFmtId="0" fontId="7" fillId="0" borderId="12" xfId="0" applyFont="1" applyFill="1" applyBorder="1"/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9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/>
    </xf>
    <xf numFmtId="3" fontId="9" fillId="0" borderId="8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0" borderId="56" xfId="0" applyFont="1" applyBorder="1" applyAlignment="1">
      <alignment horizontal="center"/>
    </xf>
    <xf numFmtId="0" fontId="9" fillId="0" borderId="57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  <xf numFmtId="0" fontId="10" fillId="0" borderId="56" xfId="0" applyFont="1" applyFill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28" borderId="18" xfId="0" applyFont="1" applyFill="1" applyBorder="1" applyAlignment="1">
      <alignment horizontal="center"/>
    </xf>
    <xf numFmtId="0" fontId="9" fillId="28" borderId="19" xfId="0" applyFont="1" applyFill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77" fillId="0" borderId="18" xfId="0" applyFont="1" applyBorder="1" applyAlignment="1">
      <alignment horizontal="center" wrapText="1"/>
    </xf>
    <xf numFmtId="0" fontId="77" fillId="0" borderId="1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55" xfId="0" applyFont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55" xfId="0" applyFont="1" applyFill="1" applyBorder="1" applyAlignment="1">
      <alignment horizontal="center" wrapText="1"/>
    </xf>
    <xf numFmtId="0" fontId="9" fillId="28" borderId="53" xfId="0" applyFont="1" applyFill="1" applyBorder="1" applyAlignment="1">
      <alignment horizontal="center"/>
    </xf>
    <xf numFmtId="0" fontId="9" fillId="28" borderId="64" xfId="0" applyFont="1" applyFill="1" applyBorder="1" applyAlignment="1">
      <alignment horizontal="center"/>
    </xf>
    <xf numFmtId="0" fontId="9" fillId="28" borderId="58" xfId="0" applyFont="1" applyFill="1" applyBorder="1" applyAlignment="1">
      <alignment horizontal="center"/>
    </xf>
    <xf numFmtId="0" fontId="9" fillId="28" borderId="18" xfId="0" applyFont="1" applyFill="1" applyBorder="1" applyAlignment="1">
      <alignment horizontal="left"/>
    </xf>
    <xf numFmtId="0" fontId="9" fillId="28" borderId="20" xfId="0" applyFont="1" applyFill="1" applyBorder="1" applyAlignment="1">
      <alignment horizontal="left"/>
    </xf>
    <xf numFmtId="0" fontId="9" fillId="28" borderId="10" xfId="0" applyFont="1" applyFill="1" applyBorder="1" applyAlignment="1">
      <alignment horizontal="center"/>
    </xf>
    <xf numFmtId="0" fontId="9" fillId="28" borderId="12" xfId="0" applyFont="1" applyFill="1" applyBorder="1" applyAlignment="1">
      <alignment horizontal="center"/>
    </xf>
    <xf numFmtId="0" fontId="9" fillId="28" borderId="1" xfId="0" applyFont="1" applyFill="1" applyBorder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49" fontId="67" fillId="0" borderId="11" xfId="0" quotePrefix="1" applyNumberFormat="1" applyFont="1" applyFill="1" applyBorder="1" applyAlignment="1">
      <alignment horizontal="left" vertical="top" wrapText="1"/>
    </xf>
    <xf numFmtId="49" fontId="67" fillId="0" borderId="9" xfId="0" quotePrefix="1" applyNumberFormat="1" applyFont="1" applyFill="1" applyBorder="1" applyAlignment="1">
      <alignment horizontal="left" vertical="top" wrapText="1"/>
    </xf>
    <xf numFmtId="49" fontId="67" fillId="0" borderId="11" xfId="0" applyNumberFormat="1" applyFont="1" applyFill="1" applyBorder="1" applyAlignment="1">
      <alignment horizontal="left" vertical="center" wrapText="1"/>
    </xf>
    <xf numFmtId="49" fontId="67" fillId="0" borderId="9" xfId="0" applyNumberFormat="1" applyFont="1" applyFill="1" applyBorder="1" applyAlignment="1">
      <alignment horizontal="left" vertical="center" wrapText="1"/>
    </xf>
    <xf numFmtId="49" fontId="67" fillId="0" borderId="11" xfId="0" applyNumberFormat="1" applyFont="1" applyFill="1" applyBorder="1" applyAlignment="1">
      <alignment horizontal="center" vertical="center" wrapText="1"/>
    </xf>
    <xf numFmtId="49" fontId="67" fillId="0" borderId="56" xfId="0" applyNumberFormat="1" applyFont="1" applyFill="1" applyBorder="1" applyAlignment="1">
      <alignment horizontal="center" vertical="center" wrapText="1"/>
    </xf>
    <xf numFmtId="49" fontId="67" fillId="0" borderId="11" xfId="0" applyNumberFormat="1" applyFont="1" applyFill="1" applyBorder="1" applyAlignment="1">
      <alignment horizontal="center" vertical="center"/>
    </xf>
    <xf numFmtId="49" fontId="67" fillId="0" borderId="56" xfId="0" applyNumberFormat="1" applyFont="1" applyFill="1" applyBorder="1" applyAlignment="1">
      <alignment horizontal="center" vertical="center"/>
    </xf>
    <xf numFmtId="49" fontId="67" fillId="0" borderId="11" xfId="0" applyNumberFormat="1" applyFont="1" applyFill="1" applyBorder="1" applyAlignment="1">
      <alignment horizontal="center" wrapText="1"/>
    </xf>
    <xf numFmtId="49" fontId="67" fillId="0" borderId="56" xfId="0" applyNumberFormat="1" applyFont="1" applyFill="1" applyBorder="1" applyAlignment="1">
      <alignment horizontal="center" wrapText="1"/>
    </xf>
    <xf numFmtId="0" fontId="67" fillId="0" borderId="11" xfId="0" quotePrefix="1" applyFont="1" applyBorder="1" applyAlignment="1">
      <alignment horizontal="center" vertical="center" wrapText="1"/>
    </xf>
    <xf numFmtId="0" fontId="67" fillId="0" borderId="56" xfId="0" quotePrefix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16" fillId="28" borderId="10" xfId="0" applyFont="1" applyFill="1" applyBorder="1" applyAlignment="1">
      <alignment horizontal="center"/>
    </xf>
    <xf numFmtId="0" fontId="16" fillId="28" borderId="11" xfId="0" applyFont="1" applyFill="1" applyBorder="1" applyAlignment="1">
      <alignment horizontal="center"/>
    </xf>
    <xf numFmtId="0" fontId="16" fillId="28" borderId="55" xfId="0" applyFont="1" applyFill="1" applyBorder="1" applyAlignment="1">
      <alignment horizontal="left"/>
    </xf>
    <xf numFmtId="0" fontId="16" fillId="28" borderId="56" xfId="0" applyFont="1" applyFill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49" fontId="67" fillId="0" borderId="11" xfId="0" applyNumberFormat="1" applyFont="1" applyBorder="1" applyAlignment="1">
      <alignment horizontal="left" vertical="center" wrapText="1"/>
    </xf>
    <xf numFmtId="49" fontId="67" fillId="0" borderId="9" xfId="0" applyNumberFormat="1" applyFont="1" applyBorder="1" applyAlignment="1">
      <alignment horizontal="left" vertical="center" wrapText="1"/>
    </xf>
    <xf numFmtId="49" fontId="67" fillId="0" borderId="0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left"/>
    </xf>
    <xf numFmtId="0" fontId="9" fillId="28" borderId="0" xfId="0" applyFont="1" applyFill="1" applyBorder="1" applyAlignment="1">
      <alignment horizontal="left"/>
    </xf>
    <xf numFmtId="0" fontId="19" fillId="28" borderId="55" xfId="0" applyFont="1" applyFill="1" applyBorder="1" applyAlignment="1">
      <alignment horizontal="left"/>
    </xf>
    <xf numFmtId="0" fontId="19" fillId="28" borderId="56" xfId="0" applyFont="1" applyFill="1" applyBorder="1" applyAlignment="1">
      <alignment horizontal="left"/>
    </xf>
    <xf numFmtId="0" fontId="19" fillId="28" borderId="57" xfId="0" applyFont="1" applyFill="1" applyBorder="1" applyAlignment="1">
      <alignment horizontal="left"/>
    </xf>
    <xf numFmtId="0" fontId="9" fillId="28" borderId="10" xfId="0" applyFont="1" applyFill="1" applyBorder="1" applyAlignment="1">
      <alignment horizontal="left"/>
    </xf>
    <xf numFmtId="0" fontId="9" fillId="28" borderId="11" xfId="0" applyFont="1" applyFill="1" applyBorder="1" applyAlignment="1">
      <alignment horizontal="left"/>
    </xf>
    <xf numFmtId="0" fontId="10" fillId="0" borderId="12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0" fontId="10" fillId="0" borderId="14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5" xfId="0" quotePrefix="1" applyFont="1" applyBorder="1" applyAlignment="1">
      <alignment horizontal="center" wrapText="1"/>
    </xf>
    <xf numFmtId="0" fontId="10" fillId="0" borderId="56" xfId="0" quotePrefix="1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6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55" xfId="0" quotePrefix="1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0" fontId="10" fillId="0" borderId="56" xfId="0" quotePrefix="1" applyFont="1" applyBorder="1" applyAlignment="1">
      <alignment horizontal="center"/>
    </xf>
    <xf numFmtId="0" fontId="10" fillId="0" borderId="55" xfId="0" applyFont="1" applyBorder="1" applyAlignment="1">
      <alignment horizontal="left"/>
    </xf>
    <xf numFmtId="0" fontId="10" fillId="0" borderId="5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0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10" fillId="0" borderId="14" xfId="0" applyFont="1" applyBorder="1" applyAlignment="1">
      <alignment horizontal="center"/>
    </xf>
    <xf numFmtId="0" fontId="77" fillId="0" borderId="10" xfId="0" quotePrefix="1" applyFont="1" applyBorder="1" applyAlignment="1">
      <alignment horizontal="center" wrapText="1"/>
    </xf>
    <xf numFmtId="0" fontId="77" fillId="0" borderId="11" xfId="0" quotePrefix="1" applyFont="1" applyBorder="1" applyAlignment="1">
      <alignment horizontal="center" wrapText="1"/>
    </xf>
    <xf numFmtId="0" fontId="77" fillId="0" borderId="12" xfId="0" applyFont="1" applyBorder="1" applyAlignment="1">
      <alignment horizontal="center"/>
    </xf>
    <xf numFmtId="0" fontId="77" fillId="0" borderId="57" xfId="0" applyFont="1" applyBorder="1" applyAlignment="1">
      <alignment horizontal="center"/>
    </xf>
    <xf numFmtId="0" fontId="77" fillId="0" borderId="55" xfId="0" quotePrefix="1" applyFont="1" applyBorder="1" applyAlignment="1">
      <alignment horizontal="center"/>
    </xf>
    <xf numFmtId="0" fontId="77" fillId="0" borderId="56" xfId="0" quotePrefix="1" applyFont="1" applyBorder="1" applyAlignment="1">
      <alignment horizontal="center"/>
    </xf>
    <xf numFmtId="0" fontId="10" fillId="0" borderId="12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1" xfId="0" applyFont="1" applyBorder="1" applyAlignment="1">
      <alignment horizontal="center" wrapText="1"/>
    </xf>
    <xf numFmtId="0" fontId="77" fillId="0" borderId="14" xfId="0" quotePrefix="1" applyFont="1" applyBorder="1" applyAlignment="1">
      <alignment horizontal="center"/>
    </xf>
    <xf numFmtId="0" fontId="77" fillId="0" borderId="0" xfId="0" applyFont="1" applyBorder="1" applyAlignment="1">
      <alignment horizontal="center"/>
    </xf>
    <xf numFmtId="0" fontId="77" fillId="0" borderId="14" xfId="0" quotePrefix="1" applyFont="1" applyBorder="1" applyAlignment="1">
      <alignment horizontal="center" wrapText="1"/>
    </xf>
    <xf numFmtId="0" fontId="77" fillId="0" borderId="0" xfId="0" quotePrefix="1" applyFont="1" applyBorder="1" applyAlignment="1">
      <alignment horizontal="center" wrapText="1"/>
    </xf>
    <xf numFmtId="0" fontId="77" fillId="0" borderId="12" xfId="0" quotePrefix="1" applyFont="1" applyBorder="1" applyAlignment="1">
      <alignment horizontal="center" wrapText="1"/>
    </xf>
    <xf numFmtId="0" fontId="77" fillId="0" borderId="15" xfId="0" quotePrefix="1" applyFont="1" applyBorder="1" applyAlignment="1">
      <alignment horizontal="center" wrapText="1"/>
    </xf>
    <xf numFmtId="0" fontId="77" fillId="0" borderId="57" xfId="0" quotePrefix="1" applyFont="1" applyBorder="1" applyAlignment="1">
      <alignment horizont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wrapText="1"/>
    </xf>
    <xf numFmtId="0" fontId="10" fillId="0" borderId="14" xfId="0" quotePrefix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vertical="center" wrapText="1"/>
    </xf>
    <xf numFmtId="0" fontId="10" fillId="0" borderId="55" xfId="0" quotePrefix="1" applyFont="1" applyBorder="1" applyAlignment="1">
      <alignment horizontal="center" vertical="center"/>
    </xf>
    <xf numFmtId="0" fontId="10" fillId="0" borderId="56" xfId="0" quotePrefix="1" applyFont="1" applyBorder="1" applyAlignment="1">
      <alignment horizontal="center" vertical="center"/>
    </xf>
    <xf numFmtId="0" fontId="10" fillId="28" borderId="55" xfId="0" applyFont="1" applyFill="1" applyBorder="1" applyAlignment="1">
      <alignment horizontal="left"/>
    </xf>
    <xf numFmtId="0" fontId="10" fillId="28" borderId="56" xfId="0" applyFont="1" applyFill="1" applyBorder="1" applyAlignment="1">
      <alignment horizontal="left"/>
    </xf>
    <xf numFmtId="0" fontId="10" fillId="28" borderId="57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28" borderId="14" xfId="0" applyFont="1" applyFill="1" applyBorder="1" applyAlignment="1">
      <alignment horizontal="left"/>
    </xf>
    <xf numFmtId="0" fontId="10" fillId="28" borderId="0" xfId="0" applyFont="1" applyFill="1" applyBorder="1" applyAlignment="1">
      <alignment horizontal="left"/>
    </xf>
    <xf numFmtId="0" fontId="9" fillId="28" borderId="55" xfId="0" applyFont="1" applyFill="1" applyBorder="1" applyAlignment="1">
      <alignment horizontal="left"/>
    </xf>
    <xf numFmtId="0" fontId="9" fillId="28" borderId="56" xfId="0" applyFont="1" applyFill="1" applyBorder="1" applyAlignment="1">
      <alignment horizontal="left"/>
    </xf>
    <xf numFmtId="0" fontId="9" fillId="28" borderId="57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0" fontId="9" fillId="28" borderId="12" xfId="0" applyFont="1" applyFill="1" applyBorder="1" applyAlignment="1">
      <alignment horizontal="center" vertical="center"/>
    </xf>
    <xf numFmtId="0" fontId="9" fillId="28" borderId="15" xfId="0" applyFont="1" applyFill="1" applyBorder="1" applyAlignment="1">
      <alignment horizontal="center" vertical="center"/>
    </xf>
    <xf numFmtId="0" fontId="10" fillId="0" borderId="14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57" xfId="0" applyFont="1" applyFill="1" applyBorder="1" applyAlignment="1">
      <alignment horizontal="center"/>
    </xf>
    <xf numFmtId="0" fontId="10" fillId="0" borderId="55" xfId="0" quotePrefix="1" applyFont="1" applyFill="1" applyBorder="1" applyAlignment="1">
      <alignment horizontal="center" wrapText="1"/>
    </xf>
    <xf numFmtId="0" fontId="10" fillId="0" borderId="56" xfId="0" quotePrefix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6" xfId="0" quotePrefix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55" xfId="0" quotePrefix="1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left"/>
    </xf>
    <xf numFmtId="0" fontId="10" fillId="0" borderId="56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10" fillId="0" borderId="56" xfId="0" quotePrefix="1" applyFont="1" applyFill="1" applyBorder="1" applyAlignment="1">
      <alignment horizontal="center"/>
    </xf>
    <xf numFmtId="0" fontId="10" fillId="0" borderId="16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wrapText="1"/>
    </xf>
    <xf numFmtId="0" fontId="10" fillId="0" borderId="57" xfId="0" applyFont="1" applyFill="1" applyBorder="1" applyAlignment="1">
      <alignment horizontal="center" wrapText="1"/>
    </xf>
    <xf numFmtId="0" fontId="77" fillId="0" borderId="10" xfId="0" quotePrefix="1" applyFont="1" applyFill="1" applyBorder="1" applyAlignment="1">
      <alignment horizontal="center" wrapText="1"/>
    </xf>
    <xf numFmtId="0" fontId="77" fillId="0" borderId="11" xfId="0" quotePrefix="1" applyFont="1" applyFill="1" applyBorder="1" applyAlignment="1">
      <alignment horizontal="center" wrapText="1"/>
    </xf>
    <xf numFmtId="0" fontId="77" fillId="0" borderId="14" xfId="0" quotePrefix="1" applyFont="1" applyFill="1" applyBorder="1" applyAlignment="1">
      <alignment horizontal="center" wrapText="1"/>
    </xf>
    <xf numFmtId="0" fontId="77" fillId="0" borderId="0" xfId="0" quotePrefix="1" applyFont="1" applyFill="1" applyBorder="1" applyAlignment="1">
      <alignment horizontal="center" wrapText="1"/>
    </xf>
    <xf numFmtId="0" fontId="77" fillId="0" borderId="12" xfId="0" quotePrefix="1" applyFont="1" applyFill="1" applyBorder="1" applyAlignment="1">
      <alignment horizontal="center" wrapText="1"/>
    </xf>
    <xf numFmtId="0" fontId="77" fillId="0" borderId="15" xfId="0" quotePrefix="1" applyFont="1" applyFill="1" applyBorder="1" applyAlignment="1">
      <alignment horizontal="center" wrapText="1"/>
    </xf>
    <xf numFmtId="0" fontId="77" fillId="0" borderId="57" xfId="0" quotePrefix="1" applyFont="1" applyFill="1" applyBorder="1" applyAlignment="1">
      <alignment horizontal="center" wrapText="1"/>
    </xf>
    <xf numFmtId="0" fontId="77" fillId="0" borderId="14" xfId="0" quotePrefix="1" applyFont="1" applyFill="1" applyBorder="1" applyAlignment="1">
      <alignment horizontal="center"/>
    </xf>
    <xf numFmtId="0" fontId="77" fillId="0" borderId="0" xfId="0" applyFont="1" applyFill="1" applyBorder="1" applyAlignment="1">
      <alignment horizontal="center"/>
    </xf>
    <xf numFmtId="0" fontId="77" fillId="0" borderId="12" xfId="0" applyFont="1" applyFill="1" applyBorder="1" applyAlignment="1">
      <alignment horizontal="center"/>
    </xf>
    <xf numFmtId="0" fontId="77" fillId="0" borderId="57" xfId="0" applyFont="1" applyFill="1" applyBorder="1" applyAlignment="1">
      <alignment horizontal="center"/>
    </xf>
    <xf numFmtId="0" fontId="77" fillId="0" borderId="55" xfId="0" quotePrefix="1" applyFont="1" applyFill="1" applyBorder="1" applyAlignment="1">
      <alignment horizontal="center"/>
    </xf>
    <xf numFmtId="0" fontId="77" fillId="0" borderId="56" xfId="0" quotePrefix="1" applyFont="1" applyFill="1" applyBorder="1" applyAlignment="1">
      <alignment horizontal="center"/>
    </xf>
    <xf numFmtId="0" fontId="77" fillId="0" borderId="10" xfId="0" applyFont="1" applyFill="1" applyBorder="1" applyAlignment="1">
      <alignment horizontal="center" wrapText="1"/>
    </xf>
    <xf numFmtId="0" fontId="77" fillId="0" borderId="11" xfId="0" applyFont="1" applyFill="1" applyBorder="1" applyAlignment="1">
      <alignment horizontal="center" wrapText="1"/>
    </xf>
    <xf numFmtId="0" fontId="10" fillId="0" borderId="14" xfId="0" quotePrefix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2" fillId="28" borderId="12" xfId="0" applyFont="1" applyFill="1" applyBorder="1" applyAlignment="1">
      <alignment horizontal="center" vertical="center"/>
    </xf>
    <xf numFmtId="0" fontId="12" fillId="28" borderId="15" xfId="0" applyFont="1" applyFill="1" applyBorder="1" applyAlignment="1">
      <alignment horizontal="center" vertical="center"/>
    </xf>
    <xf numFmtId="0" fontId="12" fillId="28" borderId="57" xfId="0" applyFont="1" applyFill="1" applyBorder="1" applyAlignment="1">
      <alignment horizontal="center" vertical="center"/>
    </xf>
    <xf numFmtId="0" fontId="12" fillId="28" borderId="10" xfId="0" applyFont="1" applyFill="1" applyBorder="1" applyAlignment="1">
      <alignment horizontal="center" wrapText="1"/>
    </xf>
    <xf numFmtId="0" fontId="12" fillId="28" borderId="11" xfId="0" applyFont="1" applyFill="1" applyBorder="1" applyAlignment="1">
      <alignment horizontal="center" wrapText="1"/>
    </xf>
    <xf numFmtId="0" fontId="12" fillId="28" borderId="11" xfId="0" applyFont="1" applyFill="1" applyBorder="1" applyAlignment="1">
      <alignment horizontal="center" vertical="center"/>
    </xf>
    <xf numFmtId="0" fontId="12" fillId="28" borderId="0" xfId="0" applyFont="1" applyFill="1" applyBorder="1" applyAlignment="1">
      <alignment horizontal="center" vertical="center"/>
    </xf>
    <xf numFmtId="0" fontId="12" fillId="28" borderId="5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16" xfId="0" quotePrefix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10" fillId="0" borderId="55" xfId="0" quotePrefix="1" applyFont="1" applyFill="1" applyBorder="1" applyAlignment="1">
      <alignment horizontal="center" vertical="center"/>
    </xf>
    <xf numFmtId="0" fontId="10" fillId="0" borderId="56" xfId="0" quotePrefix="1" applyFont="1" applyFill="1" applyBorder="1" applyAlignment="1">
      <alignment horizontal="center" vertical="center"/>
    </xf>
    <xf numFmtId="0" fontId="10" fillId="0" borderId="16" xfId="0" quotePrefix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1" fillId="0" borderId="10" xfId="0" quotePrefix="1" applyFont="1" applyFill="1" applyBorder="1" applyAlignment="1">
      <alignment horizontal="left" wrapText="1"/>
    </xf>
    <xf numFmtId="0" fontId="71" fillId="0" borderId="11" xfId="0" quotePrefix="1" applyFont="1" applyFill="1" applyBorder="1" applyAlignment="1">
      <alignment horizontal="left" wrapText="1"/>
    </xf>
    <xf numFmtId="0" fontId="71" fillId="0" borderId="14" xfId="0" quotePrefix="1" applyFont="1" applyFill="1" applyBorder="1" applyAlignment="1">
      <alignment horizontal="left" wrapText="1"/>
    </xf>
    <xf numFmtId="0" fontId="71" fillId="0" borderId="0" xfId="0" quotePrefix="1" applyFont="1" applyFill="1" applyBorder="1" applyAlignment="1">
      <alignment horizontal="left" wrapText="1"/>
    </xf>
    <xf numFmtId="0" fontId="45" fillId="0" borderId="10" xfId="0" quotePrefix="1" applyFont="1" applyFill="1" applyBorder="1" applyAlignment="1">
      <alignment horizontal="left" vertical="center"/>
    </xf>
    <xf numFmtId="0" fontId="45" fillId="0" borderId="11" xfId="0" quotePrefix="1" applyFont="1" applyFill="1" applyBorder="1" applyAlignment="1">
      <alignment horizontal="left" vertical="center"/>
    </xf>
    <xf numFmtId="0" fontId="45" fillId="0" borderId="14" xfId="0" quotePrefix="1" applyFont="1" applyFill="1" applyBorder="1" applyAlignment="1">
      <alignment horizontal="left" vertical="center"/>
    </xf>
    <xf numFmtId="0" fontId="45" fillId="0" borderId="0" xfId="0" quotePrefix="1" applyFont="1" applyFill="1" applyBorder="1" applyAlignment="1">
      <alignment horizontal="left" vertical="center"/>
    </xf>
    <xf numFmtId="49" fontId="6" fillId="0" borderId="10" xfId="0" quotePrefix="1" applyNumberFormat="1" applyFont="1" applyFill="1" applyBorder="1" applyAlignment="1">
      <alignment horizontal="left" wrapText="1"/>
    </xf>
    <xf numFmtId="49" fontId="6" fillId="0" borderId="11" xfId="0" quotePrefix="1" applyNumberFormat="1" applyFont="1" applyFill="1" applyBorder="1" applyAlignment="1">
      <alignment horizontal="left" wrapText="1"/>
    </xf>
    <xf numFmtId="49" fontId="6" fillId="0" borderId="14" xfId="0" quotePrefix="1" applyNumberFormat="1" applyFont="1" applyFill="1" applyBorder="1" applyAlignment="1">
      <alignment horizontal="left" wrapText="1"/>
    </xf>
    <xf numFmtId="49" fontId="6" fillId="0" borderId="0" xfId="0" quotePrefix="1" applyNumberFormat="1" applyFont="1" applyFill="1" applyBorder="1" applyAlignment="1">
      <alignment horizontal="left" wrapText="1"/>
    </xf>
    <xf numFmtId="49" fontId="45" fillId="0" borderId="10" xfId="0" quotePrefix="1" applyNumberFormat="1" applyFont="1" applyFill="1" applyBorder="1" applyAlignment="1">
      <alignment horizontal="left" wrapText="1"/>
    </xf>
    <xf numFmtId="49" fontId="45" fillId="0" borderId="11" xfId="0" quotePrefix="1" applyNumberFormat="1" applyFont="1" applyFill="1" applyBorder="1" applyAlignment="1">
      <alignment horizontal="left" wrapText="1"/>
    </xf>
    <xf numFmtId="49" fontId="45" fillId="0" borderId="14" xfId="0" quotePrefix="1" applyNumberFormat="1" applyFont="1" applyFill="1" applyBorder="1" applyAlignment="1">
      <alignment horizontal="left" wrapText="1"/>
    </xf>
    <xf numFmtId="49" fontId="45" fillId="0" borderId="0" xfId="0" quotePrefix="1" applyNumberFormat="1" applyFont="1" applyFill="1" applyBorder="1" applyAlignment="1">
      <alignment horizontal="left" wrapText="1"/>
    </xf>
    <xf numFmtId="0" fontId="12" fillId="0" borderId="10" xfId="0" quotePrefix="1" applyFont="1" applyFill="1" applyBorder="1" applyAlignment="1">
      <alignment horizontal="left" wrapText="1"/>
    </xf>
    <xf numFmtId="0" fontId="12" fillId="0" borderId="11" xfId="0" quotePrefix="1" applyFont="1" applyFill="1" applyBorder="1" applyAlignment="1">
      <alignment horizontal="left" wrapText="1"/>
    </xf>
    <xf numFmtId="0" fontId="12" fillId="0" borderId="14" xfId="0" quotePrefix="1" applyFont="1" applyFill="1" applyBorder="1" applyAlignment="1">
      <alignment horizontal="left" wrapText="1"/>
    </xf>
    <xf numFmtId="0" fontId="12" fillId="0" borderId="0" xfId="0" quotePrefix="1" applyFont="1" applyFill="1" applyBorder="1" applyAlignment="1">
      <alignment horizontal="left" wrapText="1"/>
    </xf>
    <xf numFmtId="49" fontId="71" fillId="0" borderId="10" xfId="0" quotePrefix="1" applyNumberFormat="1" applyFont="1" applyFill="1" applyBorder="1" applyAlignment="1">
      <alignment horizontal="left" wrapText="1"/>
    </xf>
    <xf numFmtId="49" fontId="71" fillId="0" borderId="11" xfId="0" quotePrefix="1" applyNumberFormat="1" applyFont="1" applyFill="1" applyBorder="1" applyAlignment="1">
      <alignment horizontal="left" wrapText="1"/>
    </xf>
    <xf numFmtId="49" fontId="71" fillId="0" borderId="14" xfId="0" quotePrefix="1" applyNumberFormat="1" applyFont="1" applyFill="1" applyBorder="1" applyAlignment="1">
      <alignment horizontal="left" wrapText="1"/>
    </xf>
    <xf numFmtId="49" fontId="71" fillId="0" borderId="0" xfId="0" quotePrefix="1" applyNumberFormat="1" applyFont="1" applyFill="1" applyBorder="1" applyAlignment="1">
      <alignment horizontal="left" wrapText="1"/>
    </xf>
    <xf numFmtId="0" fontId="6" fillId="0" borderId="10" xfId="0" quotePrefix="1" applyFont="1" applyFill="1" applyBorder="1" applyAlignment="1">
      <alignment horizontal="left" wrapText="1"/>
    </xf>
    <xf numFmtId="0" fontId="6" fillId="0" borderId="11" xfId="0" quotePrefix="1" applyFont="1" applyFill="1" applyBorder="1" applyAlignment="1">
      <alignment horizontal="left" wrapText="1"/>
    </xf>
    <xf numFmtId="0" fontId="6" fillId="0" borderId="14" xfId="0" quotePrefix="1" applyFont="1" applyFill="1" applyBorder="1" applyAlignment="1">
      <alignment horizontal="left" wrapText="1"/>
    </xf>
    <xf numFmtId="0" fontId="6" fillId="0" borderId="0" xfId="0" quotePrefix="1" applyFont="1" applyFill="1" applyBorder="1" applyAlignment="1">
      <alignment horizontal="left" wrapText="1"/>
    </xf>
    <xf numFmtId="0" fontId="71" fillId="0" borderId="10" xfId="0" applyFont="1" applyFill="1" applyBorder="1" applyAlignment="1">
      <alignment horizontal="left" vertical="center" wrapText="1"/>
    </xf>
    <xf numFmtId="0" fontId="71" fillId="0" borderId="11" xfId="0" applyFont="1" applyFill="1" applyBorder="1" applyAlignment="1">
      <alignment horizontal="left" vertical="center" wrapText="1"/>
    </xf>
    <xf numFmtId="0" fontId="71" fillId="0" borderId="12" xfId="0" applyFont="1" applyFill="1" applyBorder="1" applyAlignment="1">
      <alignment horizontal="left" vertical="center" wrapText="1"/>
    </xf>
    <xf numFmtId="0" fontId="71" fillId="0" borderId="10" xfId="0" applyFont="1" applyFill="1" applyBorder="1" applyAlignment="1">
      <alignment horizontal="left" wrapText="1"/>
    </xf>
    <xf numFmtId="0" fontId="71" fillId="0" borderId="11" xfId="0" applyFont="1" applyFill="1" applyBorder="1" applyAlignment="1">
      <alignment horizontal="left" wrapText="1"/>
    </xf>
    <xf numFmtId="0" fontId="71" fillId="0" borderId="12" xfId="0" applyFont="1" applyFill="1" applyBorder="1" applyAlignment="1">
      <alignment horizontal="left" wrapText="1"/>
    </xf>
    <xf numFmtId="49" fontId="72" fillId="0" borderId="10" xfId="0" applyNumberFormat="1" applyFont="1" applyFill="1" applyBorder="1" applyAlignment="1">
      <alignment horizontal="left" wrapText="1"/>
    </xf>
    <xf numFmtId="49" fontId="72" fillId="0" borderId="11" xfId="0" applyNumberFormat="1" applyFont="1" applyFill="1" applyBorder="1" applyAlignment="1">
      <alignment horizontal="left" wrapText="1"/>
    </xf>
    <xf numFmtId="49" fontId="72" fillId="0" borderId="12" xfId="0" applyNumberFormat="1" applyFont="1" applyFill="1" applyBorder="1" applyAlignment="1">
      <alignment horizontal="left" wrapText="1"/>
    </xf>
    <xf numFmtId="49" fontId="45" fillId="0" borderId="10" xfId="0" applyNumberFormat="1" applyFont="1" applyFill="1" applyBorder="1" applyAlignment="1">
      <alignment horizontal="left" wrapText="1"/>
    </xf>
    <xf numFmtId="49" fontId="45" fillId="0" borderId="11" xfId="0" applyNumberFormat="1" applyFont="1" applyFill="1" applyBorder="1" applyAlignment="1">
      <alignment horizontal="left" wrapText="1"/>
    </xf>
    <xf numFmtId="49" fontId="45" fillId="0" borderId="12" xfId="0" applyNumberFormat="1" applyFont="1" applyFill="1" applyBorder="1" applyAlignment="1">
      <alignment horizontal="left" wrapText="1"/>
    </xf>
    <xf numFmtId="49" fontId="71" fillId="0" borderId="10" xfId="0" applyNumberFormat="1" applyFont="1" applyFill="1" applyBorder="1" applyAlignment="1">
      <alignment horizontal="left" wrapText="1"/>
    </xf>
    <xf numFmtId="49" fontId="82" fillId="0" borderId="11" xfId="0" applyNumberFormat="1" applyFont="1" applyFill="1" applyBorder="1" applyAlignment="1">
      <alignment horizontal="left" wrapText="1"/>
    </xf>
    <xf numFmtId="49" fontId="82" fillId="0" borderId="12" xfId="0" applyNumberFormat="1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12" fillId="0" borderId="11" xfId="0" applyFont="1" applyFill="1" applyBorder="1" applyAlignment="1">
      <alignment horizontal="left" wrapText="1"/>
    </xf>
    <xf numFmtId="0" fontId="12" fillId="0" borderId="12" xfId="0" applyFont="1" applyFill="1" applyBorder="1" applyAlignment="1">
      <alignment horizontal="left" wrapText="1"/>
    </xf>
    <xf numFmtId="49" fontId="73" fillId="0" borderId="11" xfId="0" applyNumberFormat="1" applyFont="1" applyFill="1" applyBorder="1" applyAlignment="1">
      <alignment horizontal="left" wrapText="1"/>
    </xf>
    <xf numFmtId="49" fontId="73" fillId="0" borderId="12" xfId="0" applyNumberFormat="1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left" wrapText="1"/>
    </xf>
    <xf numFmtId="49" fontId="6" fillId="0" borderId="10" xfId="0" applyNumberFormat="1" applyFont="1" applyFill="1" applyBorder="1" applyAlignment="1">
      <alignment horizontal="left" wrapText="1"/>
    </xf>
    <xf numFmtId="49" fontId="6" fillId="0" borderId="11" xfId="0" applyNumberFormat="1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left" wrapText="1"/>
    </xf>
    <xf numFmtId="49" fontId="23" fillId="0" borderId="11" xfId="0" applyNumberFormat="1" applyFont="1" applyFill="1" applyBorder="1" applyAlignment="1">
      <alignment horizontal="left" wrapText="1"/>
    </xf>
    <xf numFmtId="49" fontId="23" fillId="0" borderId="12" xfId="0" applyNumberFormat="1" applyFont="1" applyFill="1" applyBorder="1" applyAlignment="1">
      <alignment horizontal="left" wrapText="1"/>
    </xf>
    <xf numFmtId="0" fontId="45" fillId="0" borderId="10" xfId="77" applyFont="1" applyFill="1" applyBorder="1" applyAlignment="1">
      <alignment horizontal="left" wrapText="1"/>
    </xf>
    <xf numFmtId="0" fontId="45" fillId="0" borderId="11" xfId="77" applyFont="1" applyFill="1" applyBorder="1" applyAlignment="1">
      <alignment horizontal="left" wrapText="1"/>
    </xf>
    <xf numFmtId="0" fontId="45" fillId="0" borderId="12" xfId="77" applyFont="1" applyFill="1" applyBorder="1" applyAlignment="1">
      <alignment horizontal="left" wrapText="1"/>
    </xf>
    <xf numFmtId="0" fontId="6" fillId="0" borderId="42" xfId="0" applyFont="1" applyFill="1" applyBorder="1" applyAlignment="1">
      <alignment horizontal="left" wrapText="1"/>
    </xf>
    <xf numFmtId="0" fontId="7" fillId="0" borderId="59" xfId="0" applyFont="1" applyFill="1" applyBorder="1" applyAlignment="1">
      <alignment horizontal="left" wrapText="1"/>
    </xf>
    <xf numFmtId="0" fontId="7" fillId="0" borderId="60" xfId="0" applyFont="1" applyFill="1" applyBorder="1" applyAlignment="1">
      <alignment horizontal="left" wrapText="1"/>
    </xf>
    <xf numFmtId="0" fontId="71" fillId="0" borderId="12" xfId="0" quotePrefix="1" applyFont="1" applyFill="1" applyBorder="1" applyAlignment="1">
      <alignment horizontal="left" wrapText="1"/>
    </xf>
    <xf numFmtId="49" fontId="79" fillId="0" borderId="10" xfId="0" quotePrefix="1" applyNumberFormat="1" applyFont="1" applyFill="1" applyBorder="1" applyAlignment="1">
      <alignment horizontal="left"/>
    </xf>
    <xf numFmtId="49" fontId="79" fillId="0" borderId="11" xfId="0" quotePrefix="1" applyNumberFormat="1" applyFont="1" applyFill="1" applyBorder="1" applyAlignment="1">
      <alignment horizontal="left"/>
    </xf>
    <xf numFmtId="49" fontId="79" fillId="0" borderId="12" xfId="0" quotePrefix="1" applyNumberFormat="1" applyFont="1" applyFill="1" applyBorder="1" applyAlignment="1">
      <alignment horizontal="left"/>
    </xf>
    <xf numFmtId="0" fontId="6" fillId="0" borderId="12" xfId="0" quotePrefix="1" applyFont="1" applyFill="1" applyBorder="1" applyAlignment="1">
      <alignment horizontal="left" wrapText="1"/>
    </xf>
    <xf numFmtId="49" fontId="7" fillId="0" borderId="11" xfId="0" applyNumberFormat="1" applyFont="1" applyFill="1" applyBorder="1" applyAlignment="1">
      <alignment horizontal="left" wrapText="1"/>
    </xf>
    <xf numFmtId="49" fontId="7" fillId="0" borderId="12" xfId="0" applyNumberFormat="1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12" fillId="0" borderId="14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2" fillId="0" borderId="15" xfId="0" applyFont="1" applyFill="1" applyBorder="1" applyAlignment="1">
      <alignment horizontal="left" wrapText="1"/>
    </xf>
    <xf numFmtId="49" fontId="45" fillId="0" borderId="12" xfId="0" quotePrefix="1" applyNumberFormat="1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4" fillId="0" borderId="13" xfId="1" applyFont="1" applyFill="1" applyBorder="1" applyAlignment="1">
      <alignment horizontal="center"/>
    </xf>
    <xf numFmtId="0" fontId="14" fillId="0" borderId="7" xfId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9" xfId="1" applyFont="1" applyBorder="1" applyAlignment="1">
      <alignment horizontal="right"/>
    </xf>
    <xf numFmtId="0" fontId="7" fillId="0" borderId="0" xfId="1" applyFont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0" fontId="8" fillId="0" borderId="13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1" fontId="5" fillId="0" borderId="28" xfId="3" applyNumberFormat="1" applyFont="1" applyFill="1" applyBorder="1" applyAlignment="1">
      <alignment horizontal="center"/>
    </xf>
    <xf numFmtId="0" fontId="16" fillId="0" borderId="0" xfId="3" applyFont="1" applyAlignment="1">
      <alignment horizontal="center" vertical="center"/>
    </xf>
    <xf numFmtId="0" fontId="15" fillId="0" borderId="0" xfId="4" applyFont="1" applyAlignment="1">
      <alignment horizontal="right" vertical="center"/>
    </xf>
    <xf numFmtId="0" fontId="6" fillId="0" borderId="9" xfId="3" applyFont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8" fillId="0" borderId="18" xfId="3" applyFont="1" applyBorder="1" applyAlignment="1">
      <alignment horizontal="center" vertical="center"/>
    </xf>
    <xf numFmtId="0" fontId="8" fillId="0" borderId="20" xfId="3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/>
    </xf>
    <xf numFmtId="0" fontId="17" fillId="0" borderId="13" xfId="4" applyFont="1" applyBorder="1" applyAlignment="1">
      <alignment horizontal="center" vertical="center" wrapText="1"/>
    </xf>
    <xf numFmtId="0" fontId="17" fillId="0" borderId="8" xfId="4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  <xf numFmtId="0" fontId="17" fillId="0" borderId="20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15" fillId="0" borderId="18" xfId="4" applyFont="1" applyBorder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0" fontId="82" fillId="0" borderId="24" xfId="77" applyFont="1" applyBorder="1" applyAlignment="1">
      <alignment horizontal="center" vertical="center" wrapText="1"/>
    </xf>
    <xf numFmtId="0" fontId="7" fillId="0" borderId="24" xfId="48" applyFont="1" applyFill="1" applyBorder="1" applyAlignment="1">
      <alignment horizontal="center" wrapText="1"/>
    </xf>
    <xf numFmtId="0" fontId="53" fillId="0" borderId="25" xfId="48" applyFont="1" applyFill="1" applyBorder="1" applyAlignment="1">
      <alignment horizontal="left" wrapText="1"/>
    </xf>
    <xf numFmtId="0" fontId="53" fillId="0" borderId="38" xfId="48" applyFont="1" applyFill="1" applyBorder="1" applyAlignment="1">
      <alignment horizontal="left" wrapText="1"/>
    </xf>
    <xf numFmtId="0" fontId="53" fillId="0" borderId="26" xfId="48" applyFont="1" applyFill="1" applyBorder="1" applyAlignment="1">
      <alignment horizontal="left" wrapText="1"/>
    </xf>
    <xf numFmtId="0" fontId="18" fillId="0" borderId="24" xfId="0" applyFont="1" applyFill="1" applyBorder="1" applyAlignment="1">
      <alignment horizontal="center" vertical="center"/>
    </xf>
    <xf numFmtId="0" fontId="82" fillId="0" borderId="24" xfId="77" applyFont="1" applyFill="1" applyBorder="1" applyAlignment="1">
      <alignment horizontal="center" vertical="center" wrapText="1"/>
    </xf>
    <xf numFmtId="0" fontId="53" fillId="0" borderId="24" xfId="48" applyFont="1" applyFill="1" applyBorder="1" applyAlignment="1">
      <alignment horizontal="left" wrapText="1"/>
    </xf>
    <xf numFmtId="0" fontId="52" fillId="0" borderId="24" xfId="48" applyFont="1" applyFill="1" applyBorder="1" applyAlignment="1">
      <alignment horizontal="left"/>
    </xf>
    <xf numFmtId="0" fontId="52" fillId="0" borderId="25" xfId="48" applyFont="1" applyFill="1" applyBorder="1" applyAlignment="1">
      <alignment horizontal="left"/>
    </xf>
    <xf numFmtId="0" fontId="52" fillId="0" borderId="26" xfId="48" applyFont="1" applyFill="1" applyBorder="1" applyAlignment="1">
      <alignment horizontal="left"/>
    </xf>
    <xf numFmtId="0" fontId="7" fillId="0" borderId="61" xfId="0" applyFont="1" applyFill="1" applyBorder="1" applyAlignment="1">
      <alignment horizontal="left"/>
    </xf>
    <xf numFmtId="0" fontId="54" fillId="0" borderId="24" xfId="48" applyFont="1" applyFill="1" applyBorder="1" applyAlignment="1">
      <alignment horizontal="left"/>
    </xf>
    <xf numFmtId="0" fontId="54" fillId="0" borderId="25" xfId="48" applyFont="1" applyFill="1" applyBorder="1" applyAlignment="1">
      <alignment horizontal="left"/>
    </xf>
    <xf numFmtId="0" fontId="54" fillId="0" borderId="26" xfId="48" applyFont="1" applyFill="1" applyBorder="1" applyAlignment="1">
      <alignment horizontal="left"/>
    </xf>
    <xf numFmtId="0" fontId="52" fillId="0" borderId="24" xfId="48" applyFont="1" applyFill="1" applyBorder="1" applyAlignment="1">
      <alignment horizontal="left" wrapText="1"/>
    </xf>
    <xf numFmtId="0" fontId="10" fillId="0" borderId="24" xfId="48" applyFont="1" applyFill="1" applyBorder="1" applyAlignment="1">
      <alignment horizontal="left"/>
    </xf>
    <xf numFmtId="0" fontId="7" fillId="0" borderId="24" xfId="48" applyFont="1" applyFill="1" applyBorder="1" applyAlignment="1">
      <alignment horizontal="left"/>
    </xf>
    <xf numFmtId="0" fontId="47" fillId="0" borderId="24" xfId="48" applyFont="1" applyFill="1" applyBorder="1" applyAlignment="1">
      <alignment horizontal="left" wrapText="1"/>
    </xf>
    <xf numFmtId="0" fontId="7" fillId="0" borderId="25" xfId="48" applyFont="1" applyFill="1" applyBorder="1" applyAlignment="1">
      <alignment horizontal="left"/>
    </xf>
    <xf numFmtId="0" fontId="7" fillId="0" borderId="26" xfId="48" applyFont="1" applyFill="1" applyBorder="1" applyAlignment="1">
      <alignment horizontal="left"/>
    </xf>
    <xf numFmtId="0" fontId="56" fillId="0" borderId="25" xfId="48" applyFont="1" applyFill="1" applyBorder="1" applyAlignment="1">
      <alignment horizontal="left"/>
    </xf>
    <xf numFmtId="0" fontId="56" fillId="0" borderId="38" xfId="48" applyFont="1" applyFill="1" applyBorder="1" applyAlignment="1">
      <alignment horizontal="left"/>
    </xf>
    <xf numFmtId="0" fontId="56" fillId="0" borderId="26" xfId="48" applyFont="1" applyFill="1" applyBorder="1" applyAlignment="1">
      <alignment horizontal="left"/>
    </xf>
    <xf numFmtId="0" fontId="56" fillId="0" borderId="24" xfId="48" applyFont="1" applyFill="1" applyBorder="1" applyAlignment="1">
      <alignment horizontal="left"/>
    </xf>
    <xf numFmtId="0" fontId="56" fillId="0" borderId="24" xfId="48" applyFont="1" applyFill="1" applyBorder="1" applyAlignment="1">
      <alignment horizontal="left" wrapText="1"/>
    </xf>
    <xf numFmtId="0" fontId="53" fillId="0" borderId="24" xfId="48" applyFont="1" applyFill="1" applyBorder="1" applyAlignment="1">
      <alignment horizontal="left"/>
    </xf>
    <xf numFmtId="0" fontId="55" fillId="0" borderId="24" xfId="0" applyFont="1" applyFill="1" applyBorder="1" applyAlignment="1">
      <alignment horizontal="center" vertical="center"/>
    </xf>
    <xf numFmtId="0" fontId="55" fillId="0" borderId="25" xfId="0" applyFont="1" applyFill="1" applyBorder="1" applyAlignment="1">
      <alignment horizontal="center" vertical="center" wrapText="1"/>
    </xf>
    <xf numFmtId="0" fontId="55" fillId="0" borderId="38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>
      <alignment horizontal="center" vertical="center" wrapText="1"/>
    </xf>
    <xf numFmtId="0" fontId="7" fillId="0" borderId="25" xfId="48" applyFont="1" applyFill="1" applyBorder="1" applyAlignment="1">
      <alignment horizontal="left" wrapText="1"/>
    </xf>
    <xf numFmtId="0" fontId="7" fillId="0" borderId="26" xfId="48" applyFont="1" applyFill="1" applyBorder="1" applyAlignment="1">
      <alignment horizontal="left" wrapText="1"/>
    </xf>
    <xf numFmtId="0" fontId="7" fillId="0" borderId="24" xfId="48" applyFont="1" applyFill="1" applyBorder="1" applyAlignment="1">
      <alignment horizontal="left" vertical="center" wrapText="1"/>
    </xf>
    <xf numFmtId="0" fontId="56" fillId="0" borderId="25" xfId="48" applyFont="1" applyFill="1" applyBorder="1" applyAlignment="1">
      <alignment horizontal="left" wrapText="1"/>
    </xf>
    <xf numFmtId="0" fontId="56" fillId="0" borderId="38" xfId="48" applyFont="1" applyFill="1" applyBorder="1" applyAlignment="1">
      <alignment horizontal="left" wrapText="1"/>
    </xf>
    <xf numFmtId="0" fontId="56" fillId="0" borderId="26" xfId="48" applyFont="1" applyFill="1" applyBorder="1" applyAlignment="1">
      <alignment horizontal="left" wrapText="1"/>
    </xf>
    <xf numFmtId="0" fontId="20" fillId="0" borderId="52" xfId="63" applyFont="1" applyBorder="1" applyAlignment="1">
      <alignment horizontal="center" vertical="center"/>
    </xf>
    <xf numFmtId="0" fontId="20" fillId="0" borderId="54" xfId="63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3" fontId="65" fillId="0" borderId="0" xfId="0" applyNumberFormat="1" applyFont="1" applyFill="1"/>
    <xf numFmtId="0" fontId="7" fillId="0" borderId="24" xfId="91" applyFont="1" applyFill="1" applyBorder="1" applyAlignment="1">
      <alignment wrapText="1"/>
    </xf>
    <xf numFmtId="164" fontId="7" fillId="0" borderId="24" xfId="91" applyNumberFormat="1" applyFont="1" applyFill="1" applyBorder="1"/>
    <xf numFmtId="0" fontId="7" fillId="0" borderId="24" xfId="89" applyFill="1" applyBorder="1"/>
    <xf numFmtId="166" fontId="7" fillId="0" borderId="24" xfId="92" applyNumberFormat="1" applyFont="1" applyBorder="1"/>
    <xf numFmtId="0" fontId="65" fillId="0" borderId="0" xfId="3" applyFont="1" applyAlignment="1">
      <alignment vertical="center"/>
    </xf>
    <xf numFmtId="0" fontId="70" fillId="0" borderId="0" xfId="4" applyFont="1" applyAlignment="1">
      <alignment vertical="center"/>
    </xf>
    <xf numFmtId="0" fontId="65" fillId="0" borderId="0" xfId="0" applyFont="1" applyAlignment="1">
      <alignment wrapText="1"/>
    </xf>
    <xf numFmtId="0" fontId="65" fillId="0" borderId="14" xfId="0" applyFont="1" applyBorder="1" applyAlignment="1">
      <alignment horizontal="center" wrapText="1"/>
    </xf>
    <xf numFmtId="14" fontId="65" fillId="0" borderId="0" xfId="92" applyNumberFormat="1" applyFont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wrapText="1"/>
    </xf>
    <xf numFmtId="165" fontId="57" fillId="0" borderId="0" xfId="47" applyNumberFormat="1" applyFont="1" applyAlignment="1">
      <alignment wrapText="1"/>
    </xf>
    <xf numFmtId="3" fontId="85" fillId="0" borderId="14" xfId="0" applyNumberFormat="1" applyFont="1" applyBorder="1"/>
    <xf numFmtId="166" fontId="57" fillId="0" borderId="0" xfId="92" applyNumberFormat="1" applyFont="1" applyBorder="1" applyAlignment="1"/>
    <xf numFmtId="164" fontId="86" fillId="0" borderId="14" xfId="0" applyNumberFormat="1" applyFont="1" applyBorder="1"/>
    <xf numFmtId="166" fontId="57" fillId="0" borderId="0" xfId="92" applyNumberFormat="1" applyFont="1" applyBorder="1"/>
    <xf numFmtId="164" fontId="57" fillId="0" borderId="0" xfId="0" applyNumberFormat="1" applyFont="1" applyFill="1"/>
    <xf numFmtId="164" fontId="86" fillId="0" borderId="14" xfId="40" applyNumberFormat="1" applyFont="1" applyFill="1" applyBorder="1"/>
    <xf numFmtId="166" fontId="85" fillId="0" borderId="0" xfId="92" applyNumberFormat="1" applyFont="1" applyBorder="1"/>
    <xf numFmtId="165" fontId="65" fillId="0" borderId="0" xfId="47" applyNumberFormat="1" applyFont="1"/>
    <xf numFmtId="164" fontId="85" fillId="0" borderId="14" xfId="0" applyNumberFormat="1" applyFont="1" applyBorder="1"/>
    <xf numFmtId="164" fontId="57" fillId="0" borderId="0" xfId="64" applyNumberFormat="1" applyFont="1" applyFill="1"/>
    <xf numFmtId="164" fontId="65" fillId="0" borderId="0" xfId="0" applyNumberFormat="1" applyFont="1"/>
    <xf numFmtId="166" fontId="65" fillId="0" borderId="0" xfId="92" applyNumberFormat="1" applyFont="1" applyBorder="1"/>
    <xf numFmtId="166" fontId="87" fillId="0" borderId="0" xfId="92" applyNumberFormat="1" applyFont="1" applyBorder="1"/>
    <xf numFmtId="164" fontId="87" fillId="0" borderId="0" xfId="0" applyNumberFormat="1" applyFont="1" applyFill="1" applyBorder="1"/>
    <xf numFmtId="166" fontId="57" fillId="0" borderId="0" xfId="92" applyNumberFormat="1" applyFont="1"/>
    <xf numFmtId="164" fontId="65" fillId="0" borderId="0" xfId="0" applyNumberFormat="1" applyFont="1" applyFill="1"/>
    <xf numFmtId="164" fontId="87" fillId="0" borderId="14" xfId="0" applyNumberFormat="1" applyFont="1" applyBorder="1"/>
    <xf numFmtId="0" fontId="5" fillId="0" borderId="0" xfId="0" applyFont="1" applyAlignment="1">
      <alignment vertical="center" wrapText="1"/>
    </xf>
    <xf numFmtId="164" fontId="57" fillId="4" borderId="0" xfId="89" applyNumberFormat="1" applyFont="1" applyFill="1"/>
    <xf numFmtId="0" fontId="57" fillId="4" borderId="0" xfId="89" applyFont="1" applyFill="1"/>
    <xf numFmtId="3" fontId="57" fillId="0" borderId="0" xfId="0" applyNumberFormat="1" applyFont="1" applyAlignment="1">
      <alignment horizontal="center"/>
    </xf>
  </cellXfs>
  <cellStyles count="93">
    <cellStyle name="20% - 1. jelölőszín 2" xfId="6" xr:uid="{00000000-0005-0000-0000-000000000000}"/>
    <cellStyle name="20% - 2. jelölőszín 2" xfId="7" xr:uid="{00000000-0005-0000-0000-000001000000}"/>
    <cellStyle name="20% - 3. jelölőszín 2" xfId="8" xr:uid="{00000000-0005-0000-0000-000002000000}"/>
    <cellStyle name="20% - 4. jelölőszín 2" xfId="9" xr:uid="{00000000-0005-0000-0000-000003000000}"/>
    <cellStyle name="20% - 5. jelölőszín 2" xfId="10" xr:uid="{00000000-0005-0000-0000-000004000000}"/>
    <cellStyle name="20% - 6. jelölőszín 2" xfId="11" xr:uid="{00000000-0005-0000-0000-000005000000}"/>
    <cellStyle name="40% - 1. jelölőszín 2" xfId="12" xr:uid="{00000000-0005-0000-0000-000006000000}"/>
    <cellStyle name="40% - 2. jelölőszín 2" xfId="13" xr:uid="{00000000-0005-0000-0000-000007000000}"/>
    <cellStyle name="40% - 3. jelölőszín 2" xfId="14" xr:uid="{00000000-0005-0000-0000-000008000000}"/>
    <cellStyle name="40% - 4. jelölőszín 2" xfId="15" xr:uid="{00000000-0005-0000-0000-000009000000}"/>
    <cellStyle name="40% - 5. jelölőszín 2" xfId="16" xr:uid="{00000000-0005-0000-0000-00000A000000}"/>
    <cellStyle name="40% - 6. jelölőszín 2" xfId="17" xr:uid="{00000000-0005-0000-0000-00000B000000}"/>
    <cellStyle name="60% - 1. jelölőszín 2" xfId="18" xr:uid="{00000000-0005-0000-0000-00000C000000}"/>
    <cellStyle name="60% - 2. jelölőszín 2" xfId="19" xr:uid="{00000000-0005-0000-0000-00000D000000}"/>
    <cellStyle name="60% - 3. jelölőszín 2" xfId="20" xr:uid="{00000000-0005-0000-0000-00000E000000}"/>
    <cellStyle name="60% - 4. jelölőszín 2" xfId="21" xr:uid="{00000000-0005-0000-0000-00000F000000}"/>
    <cellStyle name="60% - 5. jelölőszín 2" xfId="22" xr:uid="{00000000-0005-0000-0000-000010000000}"/>
    <cellStyle name="60% - 6. jelölőszín 2" xfId="23" xr:uid="{00000000-0005-0000-0000-000011000000}"/>
    <cellStyle name="Bevitel 2" xfId="24" xr:uid="{00000000-0005-0000-0000-000012000000}"/>
    <cellStyle name="Cím 2" xfId="25" xr:uid="{00000000-0005-0000-0000-000013000000}"/>
    <cellStyle name="Címsor 1 2" xfId="26" xr:uid="{00000000-0005-0000-0000-000014000000}"/>
    <cellStyle name="Címsor 2 2" xfId="27" xr:uid="{00000000-0005-0000-0000-000015000000}"/>
    <cellStyle name="Címsor 3 2" xfId="28" xr:uid="{00000000-0005-0000-0000-000016000000}"/>
    <cellStyle name="Címsor 4 2" xfId="29" xr:uid="{00000000-0005-0000-0000-000017000000}"/>
    <cellStyle name="Ellenőrzőcella 2" xfId="30" xr:uid="{00000000-0005-0000-0000-000018000000}"/>
    <cellStyle name="Ezres" xfId="47" builtinId="3"/>
    <cellStyle name="Ezres 2" xfId="5" xr:uid="{00000000-0005-0000-0000-00001A000000}"/>
    <cellStyle name="Ezres 2 2" xfId="49" xr:uid="{00000000-0005-0000-0000-00001B000000}"/>
    <cellStyle name="Ezres 2 2 2" xfId="71" xr:uid="{00000000-0005-0000-0000-00001C000000}"/>
    <cellStyle name="Ezres 2 3" xfId="69" xr:uid="{00000000-0005-0000-0000-00001D000000}"/>
    <cellStyle name="Ezres 3" xfId="51" xr:uid="{00000000-0005-0000-0000-00001E000000}"/>
    <cellStyle name="Ezres 3 2" xfId="72" xr:uid="{00000000-0005-0000-0000-00001F000000}"/>
    <cellStyle name="Ezres 4" xfId="53" xr:uid="{00000000-0005-0000-0000-000020000000}"/>
    <cellStyle name="Ezres 4 2" xfId="73" xr:uid="{00000000-0005-0000-0000-000021000000}"/>
    <cellStyle name="Ezres 5" xfId="56" xr:uid="{00000000-0005-0000-0000-000022000000}"/>
    <cellStyle name="Ezres 5 2" xfId="74" xr:uid="{00000000-0005-0000-0000-000023000000}"/>
    <cellStyle name="Ezres 6" xfId="57" xr:uid="{00000000-0005-0000-0000-000024000000}"/>
    <cellStyle name="Ezres 6 2" xfId="75" xr:uid="{00000000-0005-0000-0000-000025000000}"/>
    <cellStyle name="Ezres 7" xfId="65" xr:uid="{00000000-0005-0000-0000-000026000000}"/>
    <cellStyle name="Ezres 7 2" xfId="80" xr:uid="{00000000-0005-0000-0000-000027000000}"/>
    <cellStyle name="Ezres 7 3" xfId="82" xr:uid="{00000000-0005-0000-0000-000028000000}"/>
    <cellStyle name="Ezres 8" xfId="70" xr:uid="{00000000-0005-0000-0000-000029000000}"/>
    <cellStyle name="Figyelmeztetés 2" xfId="31" xr:uid="{00000000-0005-0000-0000-00002A000000}"/>
    <cellStyle name="Hivatkozott cella 2" xfId="32" xr:uid="{00000000-0005-0000-0000-00002B000000}"/>
    <cellStyle name="Jegyzet 2" xfId="33" xr:uid="{00000000-0005-0000-0000-00002C000000}"/>
    <cellStyle name="Jelölőszín (1) 2" xfId="34" xr:uid="{00000000-0005-0000-0000-00002D000000}"/>
    <cellStyle name="Jelölőszín (2) 2" xfId="35" xr:uid="{00000000-0005-0000-0000-00002E000000}"/>
    <cellStyle name="Jelölőszín (3) 2" xfId="36" xr:uid="{00000000-0005-0000-0000-00002F000000}"/>
    <cellStyle name="Jelölőszín (4) 2" xfId="37" xr:uid="{00000000-0005-0000-0000-000030000000}"/>
    <cellStyle name="Jelölőszín (5) 2" xfId="38" xr:uid="{00000000-0005-0000-0000-000031000000}"/>
    <cellStyle name="Jelölőszín (6) 2" xfId="39" xr:uid="{00000000-0005-0000-0000-000032000000}"/>
    <cellStyle name="Jó" xfId="88" builtinId="26"/>
    <cellStyle name="Jó 2" xfId="40" xr:uid="{00000000-0005-0000-0000-000033000000}"/>
    <cellStyle name="Kimenet 2" xfId="41" xr:uid="{00000000-0005-0000-0000-000034000000}"/>
    <cellStyle name="Magyarázó szöveg 2" xfId="42" xr:uid="{00000000-0005-0000-0000-000035000000}"/>
    <cellStyle name="Normál" xfId="0" builtinId="0"/>
    <cellStyle name="Normál 10" xfId="63" xr:uid="{00000000-0005-0000-0000-000037000000}"/>
    <cellStyle name="Normál 10 2" xfId="87" xr:uid="{D39F878F-71E4-4A59-B454-5C8DA6356506}"/>
    <cellStyle name="Normál 10 2 2" xfId="91" xr:uid="{1EF4BF0E-C79D-4FD0-AD14-8E5DE8FE3A70}"/>
    <cellStyle name="Normál 11" xfId="68" xr:uid="{00000000-0005-0000-0000-000038000000}"/>
    <cellStyle name="Normál 12" xfId="67" xr:uid="{00000000-0005-0000-0000-000039000000}"/>
    <cellStyle name="Normál 13" xfId="83" xr:uid="{00000000-0005-0000-0000-00003A000000}"/>
    <cellStyle name="Normál 2" xfId="1" xr:uid="{00000000-0005-0000-0000-00003B000000}"/>
    <cellStyle name="Normál 2 2" xfId="66" xr:uid="{00000000-0005-0000-0000-00003C000000}"/>
    <cellStyle name="Normál 2 2 2" xfId="86" xr:uid="{E1E32C8C-CEB7-484F-880C-20E2525F8277}"/>
    <cellStyle name="Normál 2 2 2 2" xfId="90" xr:uid="{A411C35B-D3D4-4B0A-AD47-EB7E05B9E03D}"/>
    <cellStyle name="Normál 3" xfId="2" xr:uid="{00000000-0005-0000-0000-00003D000000}"/>
    <cellStyle name="Normál 3 2" xfId="50" xr:uid="{00000000-0005-0000-0000-00003E000000}"/>
    <cellStyle name="Normál 3 2 2" xfId="81" xr:uid="{00000000-0005-0000-0000-00003F000000}"/>
    <cellStyle name="Normál 3 2 2 2" xfId="89" xr:uid="{F25D3EDF-166B-4C63-A8BF-940C0CE85629}"/>
    <cellStyle name="Normál 4" xfId="48" xr:uid="{00000000-0005-0000-0000-000040000000}"/>
    <cellStyle name="Normál 4 2" xfId="58" xr:uid="{00000000-0005-0000-0000-000041000000}"/>
    <cellStyle name="Normál 4 2 2" xfId="76" xr:uid="{00000000-0005-0000-0000-000042000000}"/>
    <cellStyle name="Normál 5" xfId="54" xr:uid="{00000000-0005-0000-0000-000043000000}"/>
    <cellStyle name="Normál 6" xfId="55" xr:uid="{00000000-0005-0000-0000-000044000000}"/>
    <cellStyle name="Normál 6 2" xfId="59" xr:uid="{00000000-0005-0000-0000-000045000000}"/>
    <cellStyle name="Normál 7" xfId="60" xr:uid="{00000000-0005-0000-0000-000046000000}"/>
    <cellStyle name="Normál 7 2" xfId="77" xr:uid="{00000000-0005-0000-0000-000047000000}"/>
    <cellStyle name="Normál 8" xfId="61" xr:uid="{00000000-0005-0000-0000-000048000000}"/>
    <cellStyle name="Normál 9" xfId="62" xr:uid="{00000000-0005-0000-0000-000049000000}"/>
    <cellStyle name="Normál 9 2" xfId="78" xr:uid="{00000000-0005-0000-0000-00004A000000}"/>
    <cellStyle name="Normál 9 3" xfId="85" xr:uid="{00000000-0005-0000-0000-00004B000000}"/>
    <cellStyle name="Normál_Hitel 2007" xfId="4" xr:uid="{00000000-0005-0000-0000-00004C000000}"/>
    <cellStyle name="Normál_Hitel2004" xfId="3" xr:uid="{00000000-0005-0000-0000-00004D000000}"/>
    <cellStyle name="Normal_KARSZJ3" xfId="52" xr:uid="{00000000-0005-0000-0000-00004E000000}"/>
    <cellStyle name="Összesen 2" xfId="43" xr:uid="{00000000-0005-0000-0000-00004F000000}"/>
    <cellStyle name="Pénznem" xfId="92" builtinId="4"/>
    <cellStyle name="Rossz 2" xfId="44" xr:uid="{00000000-0005-0000-0000-000050000000}"/>
    <cellStyle name="Semleges 2" xfId="45" xr:uid="{00000000-0005-0000-0000-000051000000}"/>
    <cellStyle name="Számítás 2" xfId="46" xr:uid="{00000000-0005-0000-0000-000052000000}"/>
    <cellStyle name="Százalék" xfId="64" builtinId="5"/>
    <cellStyle name="Százalék 2" xfId="79" xr:uid="{00000000-0005-0000-0000-000054000000}"/>
    <cellStyle name="Százalék 3" xfId="84" xr:uid="{00000000-0005-0000-0000-000055000000}"/>
  </cellStyles>
  <dxfs count="0"/>
  <tableStyles count="0" defaultTableStyle="TableStyleMedium2" defaultPivotStyle="PivotStyleLight16"/>
  <colors>
    <mruColors>
      <color rgb="FFFFF2CC"/>
      <color rgb="FFFF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egyzok\Szab&#243;n&#233;%20Moln&#225;r%20Ildik&#243;\2024\tervek%20fel&#252;lvizsg&#225;lata\&#214;nkorm&#225;nyzat\2024.%20&#233;vi%20fel&#252;lvizsg&#225;lat%20terv%20(0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érleg"/>
      <sheetName val="Egyenleg"/>
      <sheetName val="Összefoglalás"/>
      <sheetName val="Hulladék"/>
      <sheetName val="utak"/>
      <sheetName val="Lakóép"/>
      <sheetName val="Városgazdálkodás"/>
      <sheetName val="áthúzódó"/>
      <sheetName val="Műszaki adattábla gáz (2)"/>
      <sheetName val="Műszaki adatlap villamos energi"/>
      <sheetName val="Mosonyi Zeneisk. gáz"/>
      <sheetName val="Jégpálya energia"/>
      <sheetName val="távhő, víz"/>
      <sheetName val="Közvilágítás VÜF"/>
      <sheetName val="zöldterület"/>
      <sheetName val="Közvilágítás"/>
      <sheetName val="Városi személyszáll."/>
      <sheetName val="Movinnov"/>
      <sheetName val="Projekt (2)"/>
      <sheetName val="2024-es terv-PolgT.Korm.funkció"/>
      <sheetName val="jogalkotás"/>
      <sheetName val="Covid"/>
      <sheetName val="Menekültek"/>
      <sheetName val="oktatás"/>
      <sheetName val="SNI"/>
      <sheetName val="BTMNS"/>
      <sheetName val="védőnő,telep.eü.,ifj.eü."/>
      <sheetName val="Egészségügy költségvetés 2023."/>
      <sheetName val="szociális"/>
      <sheetName val="civil szer, egyéb kiemelt támog"/>
      <sheetName val="Közművelődés és sport"/>
      <sheetName val="vegyes,NÖK,hitel,int.fin. (2)"/>
      <sheetName val="intézményfin."/>
      <sheetName val="támogatások"/>
      <sheetName val="Bér és járuléknövekmény finansz"/>
      <sheetName val="Bevétel"/>
      <sheetName val="Állami támogatások "/>
      <sheetName val="Óvodai állami"/>
      <sheetName val="Óvoda állami üzemeltetés n."/>
      <sheetName val="Bölcsi"/>
      <sheetName val="Gyermekétkeztetés"/>
      <sheetName val="Megtakarítás"/>
      <sheetName val="Munka1"/>
      <sheetName val="Óvoda állami üzemeltetés n. (2)"/>
    </sheetNames>
    <sheetDataSet>
      <sheetData sheetId="0"/>
      <sheetData sheetId="1">
        <row r="9">
          <cell r="D9">
            <v>-1.1203765869140625E-2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0"/>
  <sheetViews>
    <sheetView zoomScaleNormal="100" workbookViewId="0">
      <selection activeCell="B45" sqref="B45"/>
    </sheetView>
  </sheetViews>
  <sheetFormatPr defaultRowHeight="13.2" x14ac:dyDescent="0.25"/>
  <cols>
    <col min="1" max="1" width="4.109375" customWidth="1"/>
    <col min="2" max="2" width="69.88671875" bestFit="1" customWidth="1"/>
  </cols>
  <sheetData>
    <row r="1" spans="1:2" ht="15.6" x14ac:dyDescent="0.3">
      <c r="A1" s="927" t="s">
        <v>1077</v>
      </c>
      <c r="B1" s="927"/>
    </row>
    <row r="2" spans="1:2" x14ac:dyDescent="0.25">
      <c r="A2" s="1"/>
      <c r="B2" s="1"/>
    </row>
    <row r="3" spans="1:2" x14ac:dyDescent="0.25">
      <c r="A3" s="2">
        <v>1</v>
      </c>
      <c r="B3" s="2" t="s">
        <v>250</v>
      </c>
    </row>
    <row r="4" spans="1:2" x14ac:dyDescent="0.25">
      <c r="A4" s="2"/>
      <c r="B4" s="2"/>
    </row>
    <row r="5" spans="1:2" x14ac:dyDescent="0.25">
      <c r="A5" s="2">
        <f>A3+1</f>
        <v>2</v>
      </c>
      <c r="B5" s="2" t="s">
        <v>251</v>
      </c>
    </row>
    <row r="6" spans="1:2" x14ac:dyDescent="0.25">
      <c r="A6" s="2"/>
      <c r="B6" s="2"/>
    </row>
    <row r="7" spans="1:2" x14ac:dyDescent="0.25">
      <c r="A7" s="2">
        <f>A5+1</f>
        <v>3</v>
      </c>
      <c r="B7" s="2" t="s">
        <v>1</v>
      </c>
    </row>
    <row r="8" spans="1:2" x14ac:dyDescent="0.25">
      <c r="A8" s="2"/>
      <c r="B8" s="2"/>
    </row>
    <row r="9" spans="1:2" x14ac:dyDescent="0.25">
      <c r="A9" s="2">
        <f>A7+1</f>
        <v>4</v>
      </c>
      <c r="B9" s="2" t="s">
        <v>3</v>
      </c>
    </row>
    <row r="10" spans="1:2" x14ac:dyDescent="0.25">
      <c r="A10" s="2"/>
      <c r="B10" s="2"/>
    </row>
    <row r="11" spans="1:2" x14ac:dyDescent="0.25">
      <c r="A11" s="2">
        <f>A9+1</f>
        <v>5</v>
      </c>
      <c r="B11" s="2" t="s">
        <v>5</v>
      </c>
    </row>
    <row r="12" spans="1:2" x14ac:dyDescent="0.25">
      <c r="A12" s="2"/>
      <c r="B12" s="2"/>
    </row>
    <row r="13" spans="1:2" x14ac:dyDescent="0.25">
      <c r="A13" s="2">
        <f>A11+1</f>
        <v>6</v>
      </c>
      <c r="B13" s="2" t="s">
        <v>291</v>
      </c>
    </row>
    <row r="14" spans="1:2" x14ac:dyDescent="0.25">
      <c r="A14" s="2"/>
      <c r="B14" s="2"/>
    </row>
    <row r="15" spans="1:2" ht="26.4" x14ac:dyDescent="0.25">
      <c r="A15" s="2">
        <f>A13+1</f>
        <v>7</v>
      </c>
      <c r="B15" s="265" t="s">
        <v>293</v>
      </c>
    </row>
    <row r="16" spans="1:2" x14ac:dyDescent="0.25">
      <c r="A16" s="2"/>
      <c r="B16" s="2"/>
    </row>
    <row r="17" spans="1:2" x14ac:dyDescent="0.25">
      <c r="A17" s="2">
        <f>A15+1</f>
        <v>8</v>
      </c>
      <c r="B17" s="2" t="s">
        <v>7</v>
      </c>
    </row>
    <row r="18" spans="1:2" x14ac:dyDescent="0.25">
      <c r="A18" s="2"/>
      <c r="B18" s="2"/>
    </row>
    <row r="19" spans="1:2" x14ac:dyDescent="0.25">
      <c r="A19" s="2">
        <f>A17+1</f>
        <v>9</v>
      </c>
      <c r="B19" s="2" t="s">
        <v>9</v>
      </c>
    </row>
    <row r="20" spans="1:2" x14ac:dyDescent="0.25">
      <c r="A20" s="2"/>
      <c r="B20" s="2"/>
    </row>
    <row r="21" spans="1:2" x14ac:dyDescent="0.25">
      <c r="A21" s="2">
        <f>A19+1</f>
        <v>10</v>
      </c>
      <c r="B21" s="2" t="s">
        <v>11</v>
      </c>
    </row>
    <row r="22" spans="1:2" ht="11.25" customHeight="1" x14ac:dyDescent="0.25">
      <c r="A22" s="2"/>
      <c r="B22" s="2"/>
    </row>
    <row r="23" spans="1:2" x14ac:dyDescent="0.25">
      <c r="A23" s="2">
        <f>A21+1</f>
        <v>11</v>
      </c>
      <c r="B23" s="2" t="s">
        <v>13</v>
      </c>
    </row>
    <row r="24" spans="1:2" x14ac:dyDescent="0.25">
      <c r="A24" s="2"/>
      <c r="B24" s="2"/>
    </row>
    <row r="25" spans="1:2" x14ac:dyDescent="0.25">
      <c r="A25" s="2">
        <f>A23+1</f>
        <v>12</v>
      </c>
      <c r="B25" s="2" t="s">
        <v>292</v>
      </c>
    </row>
    <row r="26" spans="1:2" x14ac:dyDescent="0.25">
      <c r="A26" s="2"/>
      <c r="B26" s="2"/>
    </row>
    <row r="27" spans="1:2" ht="26.4" x14ac:dyDescent="0.25">
      <c r="A27" s="2">
        <f>A25+1</f>
        <v>13</v>
      </c>
      <c r="B27" s="265" t="s">
        <v>294</v>
      </c>
    </row>
    <row r="28" spans="1:2" x14ac:dyDescent="0.25">
      <c r="A28" s="2"/>
      <c r="B28" s="2"/>
    </row>
    <row r="29" spans="1:2" x14ac:dyDescent="0.25">
      <c r="A29" s="2">
        <f>A27+1</f>
        <v>14</v>
      </c>
      <c r="B29" s="2" t="s">
        <v>15</v>
      </c>
    </row>
    <row r="30" spans="1:2" x14ac:dyDescent="0.25">
      <c r="A30" s="2"/>
      <c r="B30" s="2"/>
    </row>
    <row r="31" spans="1:2" x14ac:dyDescent="0.25">
      <c r="A31" s="2">
        <f>A29+1</f>
        <v>15</v>
      </c>
      <c r="B31" s="2" t="s">
        <v>628</v>
      </c>
    </row>
    <row r="32" spans="1:2" x14ac:dyDescent="0.25">
      <c r="A32" s="2"/>
      <c r="B32" s="2"/>
    </row>
    <row r="33" spans="1:26" x14ac:dyDescent="0.25">
      <c r="A33" s="2">
        <f>A31+1</f>
        <v>16</v>
      </c>
      <c r="B33" s="928" t="s">
        <v>356</v>
      </c>
      <c r="C33" s="928"/>
    </row>
    <row r="34" spans="1:26" x14ac:dyDescent="0.25">
      <c r="A34" s="1"/>
      <c r="B34" s="1"/>
    </row>
    <row r="35" spans="1:26" x14ac:dyDescent="0.25">
      <c r="A35" s="2">
        <f>A33+1</f>
        <v>17</v>
      </c>
      <c r="B35" s="2" t="s">
        <v>19</v>
      </c>
    </row>
    <row r="36" spans="1:26" s="8" customFormat="1" x14ac:dyDescent="0.25">
      <c r="A36" s="65"/>
      <c r="B36" s="65"/>
    </row>
    <row r="37" spans="1:26" s="353" customFormat="1" x14ac:dyDescent="0.25">
      <c r="A37" s="630">
        <f>A35+1</f>
        <v>18</v>
      </c>
      <c r="B37" s="631" t="s">
        <v>247</v>
      </c>
    </row>
    <row r="38" spans="1:26" s="353" customFormat="1" x14ac:dyDescent="0.25"/>
    <row r="39" spans="1:26" s="353" customFormat="1" x14ac:dyDescent="0.25">
      <c r="A39" s="630">
        <f>A37+1</f>
        <v>19</v>
      </c>
      <c r="B39" s="631" t="s">
        <v>168</v>
      </c>
    </row>
    <row r="40" spans="1:26" s="353" customFormat="1" x14ac:dyDescent="0.25"/>
    <row r="41" spans="1:26" s="353" customFormat="1" x14ac:dyDescent="0.25">
      <c r="A41" s="630">
        <f>A39+1</f>
        <v>20</v>
      </c>
      <c r="B41" s="631" t="s">
        <v>101</v>
      </c>
    </row>
    <row r="42" spans="1:26" s="353" customFormat="1" x14ac:dyDescent="0.25"/>
    <row r="43" spans="1:26" s="353" customFormat="1" x14ac:dyDescent="0.25">
      <c r="A43" s="630">
        <f>A41+1</f>
        <v>21</v>
      </c>
      <c r="B43" s="631" t="s">
        <v>171</v>
      </c>
    </row>
    <row r="44" spans="1:26" s="353" customFormat="1" x14ac:dyDescent="0.25"/>
    <row r="45" spans="1:26" s="353" customFormat="1" x14ac:dyDescent="0.25">
      <c r="A45" s="630">
        <f>A43+1</f>
        <v>22</v>
      </c>
      <c r="B45" s="1322" t="s">
        <v>132</v>
      </c>
      <c r="C45" s="1322"/>
      <c r="D45" s="1322"/>
      <c r="E45" s="1323"/>
      <c r="F45" s="1323"/>
      <c r="G45" s="1323"/>
      <c r="H45" s="1323"/>
      <c r="I45" s="1323"/>
      <c r="J45" s="1323"/>
      <c r="K45" s="1323"/>
      <c r="L45" s="1323"/>
      <c r="M45" s="1323"/>
      <c r="N45" s="1323"/>
      <c r="O45" s="1323"/>
      <c r="P45" s="1323"/>
      <c r="Q45" s="1323"/>
      <c r="R45" s="1323"/>
      <c r="S45" s="1323"/>
      <c r="T45" s="1323"/>
      <c r="U45" s="1323"/>
      <c r="V45" s="1323"/>
      <c r="W45" s="1323"/>
      <c r="X45" s="1323"/>
      <c r="Y45" s="1323"/>
      <c r="Z45" s="1323"/>
    </row>
    <row r="46" spans="1:26" s="353" customFormat="1" x14ac:dyDescent="0.25"/>
    <row r="47" spans="1:26" s="353" customFormat="1" x14ac:dyDescent="0.25">
      <c r="A47" s="630">
        <f>A45+1</f>
        <v>23</v>
      </c>
      <c r="B47" s="631" t="s">
        <v>354</v>
      </c>
    </row>
    <row r="48" spans="1:26" s="353" customFormat="1" x14ac:dyDescent="0.25"/>
    <row r="49" spans="1:4" s="353" customFormat="1" x14ac:dyDescent="0.25">
      <c r="A49" s="630">
        <f>A47+1</f>
        <v>24</v>
      </c>
      <c r="B49" s="631" t="s">
        <v>355</v>
      </c>
    </row>
    <row r="50" spans="1:4" s="353" customFormat="1" x14ac:dyDescent="0.25"/>
    <row r="51" spans="1:4" s="353" customFormat="1" x14ac:dyDescent="0.25">
      <c r="A51" s="630">
        <f>A49+1</f>
        <v>25</v>
      </c>
      <c r="B51" s="1324" t="s">
        <v>1059</v>
      </c>
      <c r="C51" s="1324"/>
      <c r="D51" s="1324"/>
    </row>
    <row r="52" spans="1:4" s="353" customFormat="1" x14ac:dyDescent="0.25">
      <c r="B52" s="1324" t="s">
        <v>179</v>
      </c>
      <c r="C52" s="1324"/>
      <c r="D52" s="1324"/>
    </row>
    <row r="53" spans="1:4" s="353" customFormat="1" x14ac:dyDescent="0.25">
      <c r="B53" s="1324" t="s">
        <v>353</v>
      </c>
      <c r="C53" s="1324"/>
      <c r="D53" s="1324"/>
    </row>
    <row r="54" spans="1:4" s="353" customFormat="1" x14ac:dyDescent="0.25"/>
    <row r="55" spans="1:4" s="353" customFormat="1" x14ac:dyDescent="0.25">
      <c r="A55" s="630">
        <f>A51+1</f>
        <v>26</v>
      </c>
      <c r="B55" s="1324" t="s">
        <v>184</v>
      </c>
    </row>
    <row r="56" spans="1:4" s="8" customFormat="1" x14ac:dyDescent="0.25"/>
    <row r="57" spans="1:4" s="8" customFormat="1" x14ac:dyDescent="0.25">
      <c r="A57" s="3"/>
      <c r="B57" s="127"/>
    </row>
    <row r="58" spans="1:4" s="8" customFormat="1" x14ac:dyDescent="0.25"/>
    <row r="59" spans="1:4" s="8" customFormat="1" x14ac:dyDescent="0.25"/>
    <row r="60" spans="1:4" s="8" customFormat="1" x14ac:dyDescent="0.25"/>
    <row r="61" spans="1:4" s="8" customFormat="1" x14ac:dyDescent="0.25"/>
    <row r="62" spans="1:4" s="8" customFormat="1" x14ac:dyDescent="0.25"/>
    <row r="63" spans="1:4" s="8" customFormat="1" x14ac:dyDescent="0.25"/>
    <row r="64" spans="1: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</sheetData>
  <mergeCells count="2">
    <mergeCell ref="A1:B1"/>
    <mergeCell ref="B33:C33"/>
  </mergeCells>
  <pageMargins left="0.75" right="0.75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  <pageSetUpPr fitToPage="1"/>
  </sheetPr>
  <dimension ref="A1:Z51"/>
  <sheetViews>
    <sheetView tabSelected="1" view="pageBreakPreview" zoomScale="60" zoomScaleNormal="100" workbookViewId="0">
      <selection activeCell="J38" sqref="J38"/>
    </sheetView>
  </sheetViews>
  <sheetFormatPr defaultRowHeight="13.2" x14ac:dyDescent="0.25"/>
  <cols>
    <col min="1" max="1" width="11.109375" customWidth="1"/>
    <col min="2" max="2" width="30.88671875" customWidth="1"/>
    <col min="3" max="3" width="15.5546875" style="1" customWidth="1"/>
    <col min="4" max="4" width="16" customWidth="1"/>
    <col min="5" max="5" width="14.5546875" customWidth="1"/>
    <col min="6" max="6" width="15.6640625" style="8" customWidth="1"/>
    <col min="7" max="7" width="16" style="8" customWidth="1"/>
    <col min="8" max="8" width="14.109375" style="8" customWidth="1"/>
    <col min="9" max="9" width="2.88671875" customWidth="1"/>
    <col min="10" max="10" width="13.88671875" customWidth="1"/>
    <col min="11" max="11" width="32.88671875" customWidth="1"/>
    <col min="12" max="12" width="16.5546875" customWidth="1"/>
    <col min="13" max="13" width="15.44140625" customWidth="1"/>
    <col min="14" max="14" width="14.88671875" customWidth="1"/>
    <col min="15" max="15" width="15.33203125" customWidth="1"/>
    <col min="16" max="16" width="15.109375" customWidth="1"/>
    <col min="17" max="17" width="14.21875" customWidth="1"/>
    <col min="18" max="18" width="2.44140625" customWidth="1"/>
    <col min="19" max="19" width="32.109375" customWidth="1"/>
    <col min="20" max="20" width="14.88671875" customWidth="1"/>
    <col min="21" max="21" width="13.88671875" customWidth="1"/>
    <col min="22" max="22" width="2.109375" customWidth="1"/>
    <col min="23" max="23" width="30.109375" style="4" customWidth="1"/>
    <col min="24" max="24" width="15.88671875" style="4" customWidth="1"/>
    <col min="25" max="25" width="17.33203125" customWidth="1"/>
    <col min="26" max="26" width="12.88671875" bestFit="1" customWidth="1"/>
  </cols>
  <sheetData>
    <row r="1" spans="1:26" x14ac:dyDescent="0.25">
      <c r="B1" s="3" t="s">
        <v>903</v>
      </c>
      <c r="N1" t="s">
        <v>409</v>
      </c>
      <c r="S1" s="3" t="s">
        <v>904</v>
      </c>
      <c r="X1" t="s">
        <v>643</v>
      </c>
    </row>
    <row r="2" spans="1:26" x14ac:dyDescent="0.25">
      <c r="X2" s="70" t="s">
        <v>446</v>
      </c>
    </row>
    <row r="3" spans="1:26" x14ac:dyDescent="0.25">
      <c r="B3" s="3" t="s">
        <v>308</v>
      </c>
      <c r="K3" s="931" t="s">
        <v>639</v>
      </c>
      <c r="L3" s="931"/>
      <c r="M3" s="66"/>
      <c r="N3" s="66"/>
      <c r="O3" s="526"/>
      <c r="P3" s="526"/>
      <c r="Q3" s="526"/>
      <c r="S3" s="3" t="s">
        <v>85</v>
      </c>
      <c r="W3" s="70" t="s">
        <v>86</v>
      </c>
    </row>
    <row r="4" spans="1:26" ht="13.8" thickBot="1" x14ac:dyDescent="0.3">
      <c r="D4" s="932" t="s">
        <v>96</v>
      </c>
      <c r="E4" s="932"/>
      <c r="F4" s="860"/>
      <c r="G4" s="929" t="s">
        <v>782</v>
      </c>
      <c r="H4" s="929"/>
      <c r="I4" s="140"/>
      <c r="M4" s="932" t="s">
        <v>96</v>
      </c>
      <c r="N4" s="932"/>
      <c r="O4" s="527"/>
      <c r="P4" s="929" t="s">
        <v>782</v>
      </c>
      <c r="Q4" s="930"/>
    </row>
    <row r="5" spans="1:26" ht="34.5" customHeight="1" thickBot="1" x14ac:dyDescent="0.3">
      <c r="A5" s="139" t="s">
        <v>199</v>
      </c>
      <c r="B5" s="5" t="s">
        <v>20</v>
      </c>
      <c r="C5" s="637" t="s">
        <v>74</v>
      </c>
      <c r="D5" s="521" t="s">
        <v>94</v>
      </c>
      <c r="E5" s="521" t="s">
        <v>95</v>
      </c>
      <c r="F5" s="481" t="s">
        <v>781</v>
      </c>
      <c r="G5" s="861" t="s">
        <v>94</v>
      </c>
      <c r="H5" s="861" t="s">
        <v>95</v>
      </c>
      <c r="I5" s="160"/>
      <c r="J5" s="139" t="s">
        <v>199</v>
      </c>
      <c r="K5" s="136" t="s">
        <v>21</v>
      </c>
      <c r="L5" s="6" t="s">
        <v>74</v>
      </c>
      <c r="M5" s="78" t="s">
        <v>94</v>
      </c>
      <c r="N5" s="521" t="s">
        <v>95</v>
      </c>
      <c r="O5" s="481" t="s">
        <v>781</v>
      </c>
      <c r="P5" s="643" t="s">
        <v>94</v>
      </c>
      <c r="Q5" s="638" t="s">
        <v>95</v>
      </c>
      <c r="S5" s="5" t="s">
        <v>20</v>
      </c>
      <c r="T5" s="535" t="s">
        <v>780</v>
      </c>
      <c r="U5" s="651" t="s">
        <v>783</v>
      </c>
      <c r="W5" s="5" t="s">
        <v>20</v>
      </c>
      <c r="X5" s="535" t="s">
        <v>780</v>
      </c>
      <c r="Y5" s="651" t="s">
        <v>783</v>
      </c>
    </row>
    <row r="6" spans="1:26" ht="13.8" thickBot="1" x14ac:dyDescent="0.3">
      <c r="A6" s="7" t="s">
        <v>200</v>
      </c>
      <c r="B6" s="7" t="s">
        <v>22</v>
      </c>
      <c r="C6" s="90">
        <f>'Működési bevételek'!E38+'Működési bevételek'!E71+'Működési bevételek'!E87+'Működési bevételek'!E97</f>
        <v>1872642451</v>
      </c>
      <c r="D6" s="522">
        <f>C6-E6</f>
        <v>1490297297</v>
      </c>
      <c r="E6" s="522">
        <f>'Működési bevételek'!E24+'Működési bevételek'!E26+'Működési bevételek'!E32+138895850</f>
        <v>382345154</v>
      </c>
      <c r="F6" s="90">
        <f>'Működési bevételek'!E39+'Működési bevételek'!E147+1</f>
        <v>1873484231</v>
      </c>
      <c r="G6" s="522">
        <f>F6-H6</f>
        <v>1630034927</v>
      </c>
      <c r="H6" s="522">
        <f>'Működési bevételek'!E25+'Működési bevételek'!E27+'Működési bevételek'!E33+'Működési bevételek'!E35</f>
        <v>243449304</v>
      </c>
      <c r="I6" s="93"/>
      <c r="J6" s="7" t="s">
        <v>232</v>
      </c>
      <c r="K6" s="137" t="s">
        <v>23</v>
      </c>
      <c r="L6" s="44">
        <f>'Működési kiadások'!M38</f>
        <v>4733999676</v>
      </c>
      <c r="M6" s="524">
        <f>L6-N6</f>
        <v>4134765706</v>
      </c>
      <c r="N6" s="75">
        <f>'Működési kiadások'!M24+'Működési kiadások'!M26+'Működési kiadások'!M32</f>
        <v>599233970</v>
      </c>
      <c r="O6" s="644">
        <f>'Működési kiadások'!M41</f>
        <v>4752982579</v>
      </c>
      <c r="P6" s="645">
        <f>O6-Q6</f>
        <v>4154011269</v>
      </c>
      <c r="Q6" s="522">
        <f>'Működési kiadások'!M25+'Működési kiadások'!M27+'Működési kiadások'!M33+'Működési kiadások'!M35</f>
        <v>598971310</v>
      </c>
      <c r="R6" s="8"/>
      <c r="S6" s="7" t="s">
        <v>22</v>
      </c>
      <c r="T6" s="9">
        <f t="shared" ref="T6:T9" si="0">C6</f>
        <v>1872642451</v>
      </c>
      <c r="U6" s="90">
        <f>F6</f>
        <v>1873484231</v>
      </c>
      <c r="V6" s="71"/>
      <c r="W6" s="10" t="s">
        <v>24</v>
      </c>
      <c r="X6" s="69">
        <f t="shared" ref="X6:X8" si="1">C13</f>
        <v>933542243</v>
      </c>
      <c r="Y6" s="89">
        <f>F13</f>
        <v>933542243</v>
      </c>
    </row>
    <row r="7" spans="1:26" ht="27" thickBot="1" x14ac:dyDescent="0.3">
      <c r="A7" s="7" t="s">
        <v>201</v>
      </c>
      <c r="B7" s="7" t="s">
        <v>25</v>
      </c>
      <c r="C7" s="90">
        <f>'Működési bevételek'!H38+'Működési bevételek'!H71+'Működési bevételek'!H87+'Működési bevételek'!H97</f>
        <v>413021014</v>
      </c>
      <c r="D7" s="90">
        <f>C7-E7</f>
        <v>413021014</v>
      </c>
      <c r="E7" s="90">
        <f>'Működési bevételek'!H57</f>
        <v>0</v>
      </c>
      <c r="F7" s="90">
        <f>'Működési bevételek'!H39+'Működési bevételek'!H147</f>
        <v>288765575</v>
      </c>
      <c r="G7" s="90">
        <f>F7-H7</f>
        <v>288765575</v>
      </c>
      <c r="H7" s="90">
        <f>'Működési bevételek'!H58</f>
        <v>0</v>
      </c>
      <c r="I7" s="93"/>
      <c r="J7" s="7" t="s">
        <v>232</v>
      </c>
      <c r="K7" s="256" t="s">
        <v>485</v>
      </c>
      <c r="L7" s="44">
        <f>'Működési kiadások'!M167+'Működési kiadások'!M195+'Működési kiadások'!M214-L12-L13</f>
        <v>8576429086</v>
      </c>
      <c r="M7" s="524">
        <f>L7-N7</f>
        <v>7644032020</v>
      </c>
      <c r="N7" s="68">
        <f>'Működési kiadások'!M169+'Működési kiadások'!M197</f>
        <v>932397066</v>
      </c>
      <c r="O7" s="644">
        <f>'Működési kiadások'!M387-Mérleg!O12-Mérleg!O13</f>
        <v>8656152999</v>
      </c>
      <c r="P7" s="645">
        <f>O7-Q7</f>
        <v>7692308433</v>
      </c>
      <c r="Q7" s="67">
        <f>'Működési kiadások'!M389</f>
        <v>963844566</v>
      </c>
      <c r="R7" s="8"/>
      <c r="S7" s="7" t="s">
        <v>25</v>
      </c>
      <c r="T7" s="9">
        <f t="shared" si="0"/>
        <v>413021014</v>
      </c>
      <c r="U7" s="90">
        <f>F7</f>
        <v>288765575</v>
      </c>
      <c r="V7" s="71"/>
      <c r="W7" s="7" t="s">
        <v>26</v>
      </c>
      <c r="X7" s="9">
        <f t="shared" si="1"/>
        <v>2094362525</v>
      </c>
      <c r="Y7" s="90">
        <f>F14</f>
        <v>3077023296</v>
      </c>
    </row>
    <row r="8" spans="1:26" ht="27" thickBot="1" x14ac:dyDescent="0.3">
      <c r="A8" s="7" t="s">
        <v>258</v>
      </c>
      <c r="B8" s="128" t="s">
        <v>369</v>
      </c>
      <c r="C8" s="90">
        <f>'Működési bevételek'!I38+'Működési bevételek'!I71+'Működési bevételek'!I87+'Működési bevételek'!I97</f>
        <v>0</v>
      </c>
      <c r="D8" s="90">
        <v>0</v>
      </c>
      <c r="E8" s="90">
        <f>C8</f>
        <v>0</v>
      </c>
      <c r="F8" s="90">
        <f>'Működési bevételek'!I39+'Működési bevételek'!I147</f>
        <v>40000000</v>
      </c>
      <c r="G8" s="90">
        <v>0</v>
      </c>
      <c r="H8" s="90">
        <f>F8</f>
        <v>40000000</v>
      </c>
      <c r="I8" s="93"/>
      <c r="J8" s="7"/>
      <c r="K8" s="136" t="s">
        <v>28</v>
      </c>
      <c r="L8" s="43">
        <f>L6+L7</f>
        <v>13310428762</v>
      </c>
      <c r="M8" s="43">
        <f>SUM(M6:M7)</f>
        <v>11778797726</v>
      </c>
      <c r="N8" s="11">
        <f>SUM(N6:N7)</f>
        <v>1531631036</v>
      </c>
      <c r="O8" s="42">
        <f>O6+O7</f>
        <v>13409135578</v>
      </c>
      <c r="P8" s="42">
        <f>SUM(P6:P7)</f>
        <v>11846319702</v>
      </c>
      <c r="Q8" s="12">
        <f>SUM(Q6:Q7)</f>
        <v>1562815876</v>
      </c>
      <c r="R8" s="8"/>
      <c r="S8" s="7" t="s">
        <v>27</v>
      </c>
      <c r="T8" s="9">
        <f t="shared" si="0"/>
        <v>0</v>
      </c>
      <c r="U8" s="90">
        <f>F8</f>
        <v>40000000</v>
      </c>
      <c r="V8" s="71"/>
      <c r="W8" s="7" t="s">
        <v>29</v>
      </c>
      <c r="X8" s="9">
        <f t="shared" si="1"/>
        <v>2000000</v>
      </c>
      <c r="Y8" s="90">
        <f>F15</f>
        <v>2156755</v>
      </c>
    </row>
    <row r="9" spans="1:26" ht="13.8" thickBot="1" x14ac:dyDescent="0.3">
      <c r="A9" s="7" t="s">
        <v>202</v>
      </c>
      <c r="B9" s="7" t="s">
        <v>197</v>
      </c>
      <c r="C9" s="90">
        <f>'Működési bevételek'!F71</f>
        <v>4089566784</v>
      </c>
      <c r="D9" s="90">
        <f>C9</f>
        <v>4089566784</v>
      </c>
      <c r="E9" s="90">
        <f>C9-D9</f>
        <v>0</v>
      </c>
      <c r="F9" s="90">
        <f>'Működési bevételek'!F118</f>
        <v>4307318239</v>
      </c>
      <c r="G9" s="90">
        <f>F9</f>
        <v>4307318239</v>
      </c>
      <c r="H9" s="90">
        <f>F9-G9</f>
        <v>0</v>
      </c>
      <c r="I9" s="93"/>
      <c r="J9" s="17" t="s">
        <v>233</v>
      </c>
      <c r="K9" s="136" t="s">
        <v>15</v>
      </c>
      <c r="L9" s="42">
        <f>'Felhalmozási kiadások'!I132</f>
        <v>4143889229</v>
      </c>
      <c r="M9" s="42">
        <f>L9-N9</f>
        <v>1514740847</v>
      </c>
      <c r="N9" s="12">
        <f>'Felhalmozási kiadások'!I134</f>
        <v>2629148382</v>
      </c>
      <c r="O9" s="42">
        <f>'Felhalmozási kiadások'!I136</f>
        <v>5852720874</v>
      </c>
      <c r="P9" s="42">
        <f>O9-Q9</f>
        <v>1680899121</v>
      </c>
      <c r="Q9" s="12">
        <f>'Felhalmozási kiadások'!I138</f>
        <v>4171821753</v>
      </c>
      <c r="R9" s="8"/>
      <c r="S9" s="7" t="s">
        <v>197</v>
      </c>
      <c r="T9" s="9">
        <f t="shared" si="0"/>
        <v>4089566784</v>
      </c>
      <c r="U9" s="90">
        <f>F9</f>
        <v>4307318239</v>
      </c>
      <c r="V9" s="71"/>
      <c r="W9" s="13" t="s">
        <v>185</v>
      </c>
      <c r="X9" s="68">
        <v>0</v>
      </c>
      <c r="Y9" s="67">
        <f>F19-U14</f>
        <v>0</v>
      </c>
    </row>
    <row r="10" spans="1:26" ht="13.8" thickBot="1" x14ac:dyDescent="0.3">
      <c r="A10" s="84"/>
      <c r="B10" s="13"/>
      <c r="C10" s="67"/>
      <c r="D10" s="90"/>
      <c r="E10" s="90"/>
      <c r="F10" s="67"/>
      <c r="G10" s="90"/>
      <c r="H10" s="90"/>
      <c r="I10" s="93"/>
      <c r="J10" s="17"/>
      <c r="K10" s="137" t="s">
        <v>31</v>
      </c>
      <c r="L10" s="45"/>
      <c r="M10" s="525"/>
      <c r="N10" s="10"/>
      <c r="O10" s="646"/>
      <c r="P10" s="647"/>
      <c r="Q10" s="648"/>
      <c r="R10" s="8"/>
      <c r="S10" s="13" t="s">
        <v>277</v>
      </c>
      <c r="T10" s="68">
        <f>C30</f>
        <v>144515467</v>
      </c>
      <c r="U10" s="67">
        <f>F30</f>
        <v>434299753</v>
      </c>
      <c r="V10" s="71"/>
      <c r="W10" s="13" t="s">
        <v>30</v>
      </c>
      <c r="X10" s="68">
        <f>C16</f>
        <v>1920000</v>
      </c>
      <c r="Y10" s="67">
        <f>F16</f>
        <v>1920000</v>
      </c>
    </row>
    <row r="11" spans="1:26" ht="27" thickBot="1" x14ac:dyDescent="0.3">
      <c r="A11" s="7" t="s">
        <v>203</v>
      </c>
      <c r="B11" s="163" t="s">
        <v>198</v>
      </c>
      <c r="C11" s="91">
        <f>'Működési bevételek'!J49+'Működési bevételek'!J97+5000000+7500000-1</f>
        <v>46125464</v>
      </c>
      <c r="D11" s="91">
        <f>C11-E11</f>
        <v>33162500</v>
      </c>
      <c r="E11" s="91">
        <v>12962964</v>
      </c>
      <c r="F11" s="91">
        <f>'Működési bevételek'!J147-Mérleg!F19-Mérleg!F20-Mérleg!F21-Mérleg!F22-Mérleg!F23-Mérleg!F24-1</f>
        <v>46125464</v>
      </c>
      <c r="G11" s="91">
        <f>F11-H11</f>
        <v>46125464</v>
      </c>
      <c r="H11" s="91"/>
      <c r="I11" s="93"/>
      <c r="J11" s="17" t="s">
        <v>234</v>
      </c>
      <c r="K11" s="137" t="s">
        <v>33</v>
      </c>
      <c r="L11" s="44">
        <f>'Működési kiadások'!L107</f>
        <v>0</v>
      </c>
      <c r="M11" s="44">
        <f>L11</f>
        <v>0</v>
      </c>
      <c r="N11" s="9">
        <v>0</v>
      </c>
      <c r="O11" s="644">
        <f>'Működési kiadások'!O107</f>
        <v>0</v>
      </c>
      <c r="P11" s="644">
        <f>O11</f>
        <v>0</v>
      </c>
      <c r="Q11" s="90">
        <v>0</v>
      </c>
      <c r="R11" s="8"/>
      <c r="S11" s="14" t="s">
        <v>32</v>
      </c>
      <c r="T11" s="15">
        <f>C11</f>
        <v>46125464</v>
      </c>
      <c r="U11" s="91">
        <f>F11</f>
        <v>46125464</v>
      </c>
      <c r="V11" s="71"/>
      <c r="W11" s="5" t="s">
        <v>87</v>
      </c>
      <c r="X11" s="11">
        <f>SUM(X6:X10)</f>
        <v>3031824768</v>
      </c>
      <c r="Y11" s="12">
        <f>SUM(Y6:Y10)</f>
        <v>4014642294</v>
      </c>
    </row>
    <row r="12" spans="1:26" ht="27" thickBot="1" x14ac:dyDescent="0.3">
      <c r="A12" s="84"/>
      <c r="B12" s="5" t="s">
        <v>34</v>
      </c>
      <c r="C12" s="12">
        <f>SUM(C6:C11)</f>
        <v>6421355713</v>
      </c>
      <c r="D12" s="12">
        <f t="shared" ref="D12:H12" si="2">SUM(D6:D11)</f>
        <v>6026047595</v>
      </c>
      <c r="E12" s="12">
        <f t="shared" si="2"/>
        <v>395308118</v>
      </c>
      <c r="F12" s="12">
        <f t="shared" si="2"/>
        <v>6555693509</v>
      </c>
      <c r="G12" s="12">
        <f t="shared" si="2"/>
        <v>6272244205</v>
      </c>
      <c r="H12" s="12">
        <f t="shared" si="2"/>
        <v>283449304</v>
      </c>
      <c r="I12" s="146"/>
      <c r="J12" s="7" t="s">
        <v>281</v>
      </c>
      <c r="K12" s="161" t="s">
        <v>282</v>
      </c>
      <c r="L12" s="299">
        <f>'Működési kiadások'!L103</f>
        <v>144515467</v>
      </c>
      <c r="M12" s="299">
        <f>L12</f>
        <v>144515467</v>
      </c>
      <c r="N12" s="68">
        <v>0</v>
      </c>
      <c r="O12" s="649">
        <f>'Működési kiadások'!L105</f>
        <v>434299753</v>
      </c>
      <c r="P12" s="649">
        <f>O12</f>
        <v>434299753</v>
      </c>
      <c r="Q12" s="67">
        <v>0</v>
      </c>
      <c r="R12" s="8"/>
      <c r="S12" s="5" t="s">
        <v>34</v>
      </c>
      <c r="T12" s="11">
        <f>SUM(T6:T11)</f>
        <v>6565871180</v>
      </c>
      <c r="U12" s="12">
        <f>SUM(U6:U11)</f>
        <v>6989993262</v>
      </c>
      <c r="V12" s="71"/>
      <c r="W12" s="334" t="s">
        <v>765</v>
      </c>
      <c r="X12" s="16">
        <f>C26</f>
        <v>22774787</v>
      </c>
      <c r="Y12" s="482">
        <f>F26</f>
        <v>20000000</v>
      </c>
    </row>
    <row r="13" spans="1:26" ht="27" thickBot="1" x14ac:dyDescent="0.3">
      <c r="A13" s="7" t="s">
        <v>259</v>
      </c>
      <c r="B13" s="350" t="s">
        <v>248</v>
      </c>
      <c r="C13" s="89">
        <f>'Felhalmozási bevételek'!E48</f>
        <v>933542243</v>
      </c>
      <c r="D13" s="89">
        <v>0</v>
      </c>
      <c r="E13" s="89">
        <f>C13-D13</f>
        <v>933542243</v>
      </c>
      <c r="F13" s="89">
        <f>'Felhalmozási bevételek'!E50</f>
        <v>933542243</v>
      </c>
      <c r="G13" s="89">
        <v>0</v>
      </c>
      <c r="H13" s="89">
        <f>F13-G13</f>
        <v>933542243</v>
      </c>
      <c r="I13" s="93"/>
      <c r="J13" s="14" t="s">
        <v>235</v>
      </c>
      <c r="K13" s="162" t="s">
        <v>36</v>
      </c>
      <c r="L13" s="144">
        <v>200000</v>
      </c>
      <c r="M13" s="144">
        <f>L13</f>
        <v>200000</v>
      </c>
      <c r="N13" s="16">
        <v>0</v>
      </c>
      <c r="O13" s="650">
        <v>200000</v>
      </c>
      <c r="P13" s="650">
        <f>O13</f>
        <v>200000</v>
      </c>
      <c r="Q13" s="482">
        <v>0</v>
      </c>
      <c r="R13" s="8"/>
      <c r="S13" s="10" t="s">
        <v>37</v>
      </c>
      <c r="T13" s="69"/>
      <c r="U13" s="89"/>
      <c r="V13" s="71"/>
      <c r="W13" s="5" t="s">
        <v>35</v>
      </c>
      <c r="X13" s="11">
        <f>SUM(X11:X12)</f>
        <v>3054599555</v>
      </c>
      <c r="Y13" s="12">
        <f>SUM(Y11:Y12)</f>
        <v>4034642294</v>
      </c>
      <c r="Z13" s="4"/>
    </row>
    <row r="14" spans="1:26" x14ac:dyDescent="0.25">
      <c r="A14" s="7" t="s">
        <v>261</v>
      </c>
      <c r="B14" s="523" t="s">
        <v>26</v>
      </c>
      <c r="C14" s="90">
        <f>'Felhalmozási bevételek'!F48</f>
        <v>2094362525</v>
      </c>
      <c r="D14" s="90">
        <v>0</v>
      </c>
      <c r="E14" s="90">
        <f>C14-D14</f>
        <v>2094362525</v>
      </c>
      <c r="F14" s="90">
        <f>'Felhalmozási bevételek'!F50</f>
        <v>3077023296</v>
      </c>
      <c r="G14" s="90">
        <v>0</v>
      </c>
      <c r="H14" s="90">
        <f>F14-G14</f>
        <v>3077023296</v>
      </c>
      <c r="I14" s="93"/>
      <c r="J14" s="8"/>
      <c r="K14" s="147"/>
      <c r="L14" s="148"/>
      <c r="M14" s="148"/>
      <c r="N14" s="149"/>
      <c r="O14" s="148"/>
      <c r="P14" s="148"/>
      <c r="Q14" s="149"/>
      <c r="R14" s="8"/>
      <c r="S14" s="7" t="s">
        <v>38</v>
      </c>
      <c r="T14" s="9">
        <v>5100000000</v>
      </c>
      <c r="U14" s="90">
        <v>5100000000</v>
      </c>
      <c r="V14" s="71"/>
      <c r="W14" s="7"/>
      <c r="X14" s="69"/>
      <c r="Y14" s="89"/>
      <c r="Z14" s="4"/>
    </row>
    <row r="15" spans="1:26" ht="27" thickBot="1" x14ac:dyDescent="0.3">
      <c r="A15" s="7" t="s">
        <v>260</v>
      </c>
      <c r="B15" s="7" t="s">
        <v>29</v>
      </c>
      <c r="C15" s="90">
        <f>'Felhalmozási bevételek'!G48</f>
        <v>2000000</v>
      </c>
      <c r="D15" s="90">
        <f>C15-E15</f>
        <v>2000000</v>
      </c>
      <c r="E15" s="90">
        <v>0</v>
      </c>
      <c r="F15" s="90">
        <f>'Felhalmozási bevételek'!G50</f>
        <v>2156755</v>
      </c>
      <c r="G15" s="90">
        <f>F15-H15</f>
        <v>2156755</v>
      </c>
      <c r="H15" s="90">
        <v>0</v>
      </c>
      <c r="I15" s="93"/>
      <c r="J15" s="8"/>
      <c r="K15" s="150"/>
      <c r="L15" s="151"/>
      <c r="M15" s="151"/>
      <c r="N15" s="152"/>
      <c r="O15" s="151"/>
      <c r="P15" s="151"/>
      <c r="Q15" s="152"/>
      <c r="R15" s="8"/>
      <c r="S15" s="7" t="s">
        <v>39</v>
      </c>
      <c r="T15" s="9">
        <f t="shared" ref="T15:T17" si="3">C20</f>
        <v>1000000000</v>
      </c>
      <c r="U15" s="90">
        <v>1000000000</v>
      </c>
      <c r="V15" s="71"/>
      <c r="W15" s="128" t="s">
        <v>468</v>
      </c>
      <c r="X15" s="67">
        <v>0</v>
      </c>
      <c r="Y15" s="67"/>
    </row>
    <row r="16" spans="1:26" ht="13.8" thickBot="1" x14ac:dyDescent="0.3">
      <c r="A16" s="7" t="s">
        <v>259</v>
      </c>
      <c r="B16" s="13" t="s">
        <v>30</v>
      </c>
      <c r="C16" s="67">
        <f>'Felhalmozási bevételek'!H48</f>
        <v>1920000</v>
      </c>
      <c r="D16" s="67">
        <v>0</v>
      </c>
      <c r="E16" s="67">
        <f>C16</f>
        <v>1920000</v>
      </c>
      <c r="F16" s="67">
        <f>'Felhalmozási bevételek'!H50</f>
        <v>1920000</v>
      </c>
      <c r="G16" s="67">
        <v>0</v>
      </c>
      <c r="H16" s="67">
        <f>F16</f>
        <v>1920000</v>
      </c>
      <c r="I16" s="93"/>
      <c r="J16" s="8"/>
      <c r="K16" s="150"/>
      <c r="L16" s="151"/>
      <c r="M16" s="151"/>
      <c r="N16" s="152"/>
      <c r="O16" s="151"/>
      <c r="P16" s="151"/>
      <c r="Q16" s="152"/>
      <c r="R16" s="8"/>
      <c r="S16" s="7" t="s">
        <v>40</v>
      </c>
      <c r="T16" s="9">
        <f t="shared" si="3"/>
        <v>56000000</v>
      </c>
      <c r="U16" s="90">
        <v>56000000</v>
      </c>
      <c r="V16" s="71"/>
      <c r="W16" s="481" t="s">
        <v>487</v>
      </c>
      <c r="X16" s="482">
        <f>X15</f>
        <v>0</v>
      </c>
      <c r="Y16" s="482">
        <f>Y15</f>
        <v>0</v>
      </c>
    </row>
    <row r="17" spans="1:26" ht="13.8" thickBot="1" x14ac:dyDescent="0.3">
      <c r="A17" s="84"/>
      <c r="B17" s="5" t="s">
        <v>41</v>
      </c>
      <c r="C17" s="12">
        <f>SUM(C13:C16)</f>
        <v>3031824768</v>
      </c>
      <c r="D17" s="12">
        <f t="shared" ref="D17:H17" si="4">SUM(D13:D16)</f>
        <v>2000000</v>
      </c>
      <c r="E17" s="12">
        <f t="shared" si="4"/>
        <v>3029824768</v>
      </c>
      <c r="F17" s="12">
        <f t="shared" si="4"/>
        <v>4014642294</v>
      </c>
      <c r="G17" s="12">
        <f t="shared" si="4"/>
        <v>2156755</v>
      </c>
      <c r="H17" s="12">
        <f t="shared" si="4"/>
        <v>4012485539</v>
      </c>
      <c r="I17" s="146"/>
      <c r="J17" s="85"/>
      <c r="K17" s="150"/>
      <c r="L17" s="151"/>
      <c r="M17" s="151"/>
      <c r="N17" s="152"/>
      <c r="O17" s="151"/>
      <c r="P17" s="151"/>
      <c r="Q17" s="152"/>
      <c r="R17" s="8"/>
      <c r="S17" s="13" t="s">
        <v>42</v>
      </c>
      <c r="T17" s="68">
        <f t="shared" si="3"/>
        <v>60000000</v>
      </c>
      <c r="U17" s="67">
        <v>60000000</v>
      </c>
      <c r="V17" s="71"/>
      <c r="W17" s="13" t="s">
        <v>444</v>
      </c>
      <c r="X17" s="482">
        <f>C25-T20</f>
        <v>287726951</v>
      </c>
      <c r="Y17" s="482">
        <f>F25-U20</f>
        <v>456155856</v>
      </c>
    </row>
    <row r="18" spans="1:26" ht="13.8" thickBot="1" x14ac:dyDescent="0.3">
      <c r="A18" s="7" t="s">
        <v>203</v>
      </c>
      <c r="B18" s="10" t="s">
        <v>37</v>
      </c>
      <c r="C18" s="89"/>
      <c r="D18" s="89"/>
      <c r="E18" s="89"/>
      <c r="F18" s="89"/>
      <c r="G18" s="89"/>
      <c r="H18" s="89"/>
      <c r="I18" s="93"/>
      <c r="J18" s="8"/>
      <c r="K18" s="153"/>
      <c r="L18" s="151"/>
      <c r="M18" s="151"/>
      <c r="N18" s="152"/>
      <c r="O18" s="151"/>
      <c r="P18" s="151"/>
      <c r="Q18" s="152"/>
      <c r="R18" s="8"/>
      <c r="S18" s="13" t="s">
        <v>43</v>
      </c>
      <c r="T18" s="68">
        <f t="shared" ref="T18" si="5">C23</f>
        <v>0</v>
      </c>
      <c r="U18" s="67">
        <v>0</v>
      </c>
      <c r="V18" s="71"/>
      <c r="W18" s="483" t="s">
        <v>764</v>
      </c>
      <c r="X18" s="16">
        <f>C31</f>
        <v>801562724</v>
      </c>
      <c r="Y18" s="482">
        <f>F31</f>
        <v>1361922724</v>
      </c>
    </row>
    <row r="19" spans="1:26" ht="13.8" thickBot="1" x14ac:dyDescent="0.3">
      <c r="A19" s="7" t="s">
        <v>206</v>
      </c>
      <c r="B19" s="7" t="s">
        <v>38</v>
      </c>
      <c r="C19" s="90">
        <v>5100000000</v>
      </c>
      <c r="D19" s="90">
        <f>C19-E19</f>
        <v>5100000000</v>
      </c>
      <c r="E19" s="90">
        <v>0</v>
      </c>
      <c r="F19" s="90">
        <v>5100000000</v>
      </c>
      <c r="G19" s="90">
        <f>F19-H19</f>
        <v>4394168959</v>
      </c>
      <c r="H19" s="90">
        <v>705831041</v>
      </c>
      <c r="I19" s="93"/>
      <c r="J19" s="85"/>
      <c r="K19" s="153"/>
      <c r="L19" s="154"/>
      <c r="M19" s="154"/>
      <c r="N19" s="155"/>
      <c r="O19" s="154"/>
      <c r="P19" s="154"/>
      <c r="Q19" s="155"/>
      <c r="R19" s="8"/>
      <c r="S19" s="13" t="s">
        <v>44</v>
      </c>
      <c r="T19" s="68">
        <f>C24</f>
        <v>500000</v>
      </c>
      <c r="U19" s="67">
        <v>500000</v>
      </c>
      <c r="V19" s="71"/>
      <c r="W19" s="484" t="s">
        <v>88</v>
      </c>
      <c r="X19" s="485">
        <f>X13+X16+X17+X18-1</f>
        <v>4143889229</v>
      </c>
      <c r="Y19" s="485">
        <f>Y13+Y16+Y17+Y18</f>
        <v>5852720874</v>
      </c>
    </row>
    <row r="20" spans="1:26" ht="13.8" thickBot="1" x14ac:dyDescent="0.3">
      <c r="A20" s="7" t="s">
        <v>205</v>
      </c>
      <c r="B20" s="7" t="s">
        <v>39</v>
      </c>
      <c r="C20" s="90">
        <v>1000000000</v>
      </c>
      <c r="D20" s="90">
        <f t="shared" ref="D20:D24" si="6">C20</f>
        <v>1000000000</v>
      </c>
      <c r="E20" s="90">
        <f>C20-D20</f>
        <v>0</v>
      </c>
      <c r="F20" s="90">
        <v>1000000000</v>
      </c>
      <c r="G20" s="90">
        <f t="shared" ref="G20:G24" si="7">F20</f>
        <v>1000000000</v>
      </c>
      <c r="H20" s="90">
        <f>F20-G20</f>
        <v>0</v>
      </c>
      <c r="I20" s="93"/>
      <c r="J20" s="85"/>
      <c r="K20" s="150"/>
      <c r="L20" s="154"/>
      <c r="M20" s="154"/>
      <c r="N20" s="155"/>
      <c r="O20" s="154"/>
      <c r="P20" s="154"/>
      <c r="Q20" s="155"/>
      <c r="R20" s="8"/>
      <c r="S20" s="135" t="s">
        <v>444</v>
      </c>
      <c r="T20" s="68">
        <f>557773049+115000000</f>
        <v>672773049</v>
      </c>
      <c r="U20" s="67">
        <v>637142069</v>
      </c>
      <c r="V20" s="71"/>
      <c r="W20" s="5" t="s">
        <v>21</v>
      </c>
      <c r="X20" s="16"/>
      <c r="Y20" s="482"/>
    </row>
    <row r="21" spans="1:26" ht="27" thickBot="1" x14ac:dyDescent="0.3">
      <c r="A21" s="7" t="s">
        <v>205</v>
      </c>
      <c r="B21" s="7" t="s">
        <v>40</v>
      </c>
      <c r="C21" s="90">
        <v>56000000</v>
      </c>
      <c r="D21" s="90">
        <f t="shared" si="6"/>
        <v>56000000</v>
      </c>
      <c r="E21" s="90">
        <f t="shared" ref="E21:E24" si="8">C21-D21</f>
        <v>0</v>
      </c>
      <c r="F21" s="90">
        <v>56000000</v>
      </c>
      <c r="G21" s="90">
        <f t="shared" si="7"/>
        <v>56000000</v>
      </c>
      <c r="H21" s="90">
        <f t="shared" ref="H21:H24" si="9">F21-G21</f>
        <v>0</v>
      </c>
      <c r="I21" s="93"/>
      <c r="J21" s="85"/>
      <c r="K21" s="153"/>
      <c r="L21" s="154"/>
      <c r="M21" s="154"/>
      <c r="N21" s="155"/>
      <c r="O21" s="154"/>
      <c r="P21" s="154"/>
      <c r="Q21" s="155"/>
      <c r="R21" s="8"/>
      <c r="S21" s="163" t="s">
        <v>371</v>
      </c>
      <c r="T21" s="15">
        <v>0</v>
      </c>
      <c r="U21" s="91">
        <v>0</v>
      </c>
      <c r="V21" s="71"/>
      <c r="W21" s="5" t="s">
        <v>15</v>
      </c>
      <c r="X21" s="11">
        <f>L9</f>
        <v>4143889229</v>
      </c>
      <c r="Y21" s="12">
        <f>O9</f>
        <v>5852720874</v>
      </c>
    </row>
    <row r="22" spans="1:26" ht="27" thickBot="1" x14ac:dyDescent="0.3">
      <c r="A22" s="7" t="s">
        <v>205</v>
      </c>
      <c r="B22" s="13" t="s">
        <v>42</v>
      </c>
      <c r="C22" s="67">
        <v>60000000</v>
      </c>
      <c r="D22" s="90">
        <f t="shared" si="6"/>
        <v>60000000</v>
      </c>
      <c r="E22" s="90">
        <f t="shared" si="8"/>
        <v>0</v>
      </c>
      <c r="F22" s="67">
        <v>60000000</v>
      </c>
      <c r="G22" s="90">
        <f t="shared" si="7"/>
        <v>60000000</v>
      </c>
      <c r="H22" s="90">
        <f t="shared" si="9"/>
        <v>0</v>
      </c>
      <c r="I22" s="93"/>
      <c r="J22" s="8"/>
      <c r="K22" s="153"/>
      <c r="L22" s="154"/>
      <c r="M22" s="154"/>
      <c r="N22" s="155"/>
      <c r="O22" s="154"/>
      <c r="P22" s="154"/>
      <c r="Q22" s="155"/>
      <c r="R22" s="8"/>
      <c r="S22" s="349" t="s">
        <v>676</v>
      </c>
      <c r="T22" s="74">
        <v>0</v>
      </c>
      <c r="U22" s="652">
        <v>0</v>
      </c>
      <c r="V22" s="71"/>
      <c r="W22" s="7" t="s">
        <v>31</v>
      </c>
      <c r="X22" s="7"/>
      <c r="Y22" s="17"/>
    </row>
    <row r="23" spans="1:26" ht="13.8" thickBot="1" x14ac:dyDescent="0.3">
      <c r="A23" s="7" t="s">
        <v>207</v>
      </c>
      <c r="B23" s="13" t="s">
        <v>43</v>
      </c>
      <c r="C23" s="67">
        <v>0</v>
      </c>
      <c r="D23" s="90">
        <f t="shared" si="6"/>
        <v>0</v>
      </c>
      <c r="E23" s="90">
        <f t="shared" si="8"/>
        <v>0</v>
      </c>
      <c r="F23" s="67">
        <v>0</v>
      </c>
      <c r="G23" s="90">
        <f t="shared" si="7"/>
        <v>0</v>
      </c>
      <c r="H23" s="90">
        <f t="shared" si="9"/>
        <v>0</v>
      </c>
      <c r="I23" s="93"/>
      <c r="J23" s="8"/>
      <c r="K23" s="150"/>
      <c r="L23" s="151"/>
      <c r="M23" s="151"/>
      <c r="N23" s="152"/>
      <c r="O23" s="151"/>
      <c r="P23" s="151"/>
      <c r="Q23" s="152"/>
      <c r="R23" s="8"/>
      <c r="S23" s="5" t="s">
        <v>35</v>
      </c>
      <c r="T23" s="11">
        <f>SUM(T12:T22)</f>
        <v>13455144229</v>
      </c>
      <c r="U23" s="12">
        <f>SUM(U12:U22)</f>
        <v>13843635331</v>
      </c>
      <c r="V23" s="71"/>
      <c r="W23" s="7" t="s">
        <v>33</v>
      </c>
      <c r="X23" s="9">
        <f>L11</f>
        <v>0</v>
      </c>
      <c r="Y23" s="90">
        <f>M11</f>
        <v>0</v>
      </c>
    </row>
    <row r="24" spans="1:26" ht="13.8" thickBot="1" x14ac:dyDescent="0.3">
      <c r="A24" s="7" t="s">
        <v>208</v>
      </c>
      <c r="B24" s="13" t="s">
        <v>44</v>
      </c>
      <c r="C24" s="67">
        <v>500000</v>
      </c>
      <c r="D24" s="90">
        <f t="shared" si="6"/>
        <v>500000</v>
      </c>
      <c r="E24" s="90">
        <f t="shared" si="8"/>
        <v>0</v>
      </c>
      <c r="F24" s="67">
        <v>500000</v>
      </c>
      <c r="G24" s="90">
        <f t="shared" si="7"/>
        <v>500000</v>
      </c>
      <c r="H24" s="90">
        <f t="shared" si="9"/>
        <v>0</v>
      </c>
      <c r="I24" s="93"/>
      <c r="J24" s="8"/>
      <c r="K24" s="150"/>
      <c r="L24" s="151"/>
      <c r="M24" s="151"/>
      <c r="N24" s="152"/>
      <c r="O24" s="151"/>
      <c r="P24" s="151"/>
      <c r="Q24" s="152"/>
      <c r="R24" s="8"/>
      <c r="S24" s="120"/>
      <c r="T24" s="73"/>
      <c r="U24" s="653"/>
      <c r="V24" s="71"/>
      <c r="W24" s="5" t="s">
        <v>89</v>
      </c>
      <c r="X24" s="11">
        <v>0</v>
      </c>
      <c r="Y24" s="12">
        <v>0</v>
      </c>
    </row>
    <row r="25" spans="1:26" ht="13.8" thickBot="1" x14ac:dyDescent="0.3">
      <c r="A25" s="7" t="s">
        <v>204</v>
      </c>
      <c r="B25" s="13" t="s">
        <v>470</v>
      </c>
      <c r="C25" s="67">
        <f>'Működési bevételek'!K63+'Felhalmozási bevételek'!K46+'Működési bevételek'!K38+'Működési bevételek'!K87+'Működési bevételek'!K97</f>
        <v>960500000</v>
      </c>
      <c r="D25" s="90">
        <f>C25-E25</f>
        <v>247628255</v>
      </c>
      <c r="E25" s="90">
        <f>672871745+40000000</f>
        <v>712871745</v>
      </c>
      <c r="F25" s="67">
        <f>'Működési bevételek'!K39+'Működési bevételek'!K64+'Működési bevételek'!K88+'Működési bevételek'!K98</f>
        <v>1093297925</v>
      </c>
      <c r="G25" s="90">
        <f>F25-H25</f>
        <v>380426180</v>
      </c>
      <c r="H25" s="90">
        <v>712871745</v>
      </c>
      <c r="I25" s="93"/>
      <c r="J25" s="85"/>
      <c r="K25" s="150"/>
      <c r="L25" s="151"/>
      <c r="M25" s="151"/>
      <c r="N25" s="152"/>
      <c r="O25" s="151"/>
      <c r="P25" s="151"/>
      <c r="Q25" s="152"/>
      <c r="R25" s="8"/>
      <c r="S25" s="484" t="s">
        <v>88</v>
      </c>
      <c r="T25" s="485">
        <f>T23+T24</f>
        <v>13455144229</v>
      </c>
      <c r="U25" s="485">
        <f>U23+U24</f>
        <v>13843635331</v>
      </c>
      <c r="V25" s="71"/>
      <c r="W25" s="7"/>
      <c r="X25" s="68"/>
      <c r="Y25" s="67"/>
    </row>
    <row r="26" spans="1:26" ht="40.200000000000003" thickBot="1" x14ac:dyDescent="0.3">
      <c r="A26" s="7" t="s">
        <v>262</v>
      </c>
      <c r="B26" s="301" t="s">
        <v>370</v>
      </c>
      <c r="C26" s="91">
        <f>'Felhalmozási bevételek'!I48</f>
        <v>22774787</v>
      </c>
      <c r="D26" s="67">
        <f>C26-E26</f>
        <v>0</v>
      </c>
      <c r="E26" s="67">
        <f>'Felhalmozási bevételek'!I38+'Felhalmozási bevételek'!I40</f>
        <v>22774787</v>
      </c>
      <c r="F26" s="91">
        <f>'Felhalmozási bevételek'!I50</f>
        <v>20000000</v>
      </c>
      <c r="G26" s="67">
        <f>F26-H26</f>
        <v>0</v>
      </c>
      <c r="H26" s="67">
        <v>20000000</v>
      </c>
      <c r="I26" s="93"/>
      <c r="J26" s="8"/>
      <c r="K26" s="150"/>
      <c r="L26" s="151"/>
      <c r="M26" s="151"/>
      <c r="N26" s="152"/>
      <c r="O26" s="151"/>
      <c r="P26" s="151"/>
      <c r="Q26" s="152"/>
      <c r="R26" s="8"/>
      <c r="S26" s="18" t="s">
        <v>21</v>
      </c>
      <c r="T26" s="74"/>
      <c r="U26" s="652"/>
      <c r="V26" s="71"/>
      <c r="W26" s="484" t="s">
        <v>90</v>
      </c>
      <c r="X26" s="485">
        <f>X21+X23+X24</f>
        <v>4143889229</v>
      </c>
      <c r="Y26" s="485">
        <f>Y21+Y23+Y24</f>
        <v>5852720874</v>
      </c>
      <c r="Z26" s="4"/>
    </row>
    <row r="27" spans="1:26" ht="13.8" thickBot="1" x14ac:dyDescent="0.3">
      <c r="A27" s="84"/>
      <c r="B27" s="5" t="s">
        <v>35</v>
      </c>
      <c r="C27" s="12">
        <f>C26+C25+C24+C23+C22+C21+C20+C19+C17+C12</f>
        <v>16652955268</v>
      </c>
      <c r="D27" s="12">
        <f>D12+D17+D19+D20+D21+D22+D23+D24+D25+D26</f>
        <v>12492175850</v>
      </c>
      <c r="E27" s="12">
        <f>E12+E17+E19+E20+E21+E22+E23+E24+E25+E26</f>
        <v>4160779418</v>
      </c>
      <c r="F27" s="12">
        <f>F26+F25+F24+F23+F22+F21+F20+F19+F17+F12</f>
        <v>17900133728</v>
      </c>
      <c r="G27" s="12">
        <f>G12+G17+G19+G20+G21+G22+G23+G24+G25+G26</f>
        <v>12165496099</v>
      </c>
      <c r="H27" s="12">
        <f>H12+H17+H19+H20+H21+H22+H23+H24+H25+H26</f>
        <v>5734637629</v>
      </c>
      <c r="I27" s="146"/>
      <c r="J27" s="85"/>
      <c r="K27" s="150"/>
      <c r="L27" s="151"/>
      <c r="M27" s="151"/>
      <c r="N27" s="152"/>
      <c r="O27" s="151"/>
      <c r="P27" s="151"/>
      <c r="Q27" s="152"/>
      <c r="R27" s="8"/>
      <c r="S27" s="19" t="s">
        <v>23</v>
      </c>
      <c r="T27" s="75">
        <f>L6</f>
        <v>4733999676</v>
      </c>
      <c r="U27" s="522">
        <f>O6</f>
        <v>4752982579</v>
      </c>
      <c r="V27" s="71"/>
      <c r="W27" s="7"/>
      <c r="X27" s="69"/>
      <c r="Y27" s="89"/>
    </row>
    <row r="28" spans="1:26" ht="27" thickBot="1" x14ac:dyDescent="0.3">
      <c r="A28" s="7" t="s">
        <v>420</v>
      </c>
      <c r="B28" s="7" t="s">
        <v>421</v>
      </c>
      <c r="C28" s="90"/>
      <c r="D28" s="90">
        <f>C28</f>
        <v>0</v>
      </c>
      <c r="E28" s="89">
        <v>0</v>
      </c>
      <c r="F28" s="90"/>
      <c r="G28" s="90">
        <f>F28</f>
        <v>0</v>
      </c>
      <c r="H28" s="89">
        <v>0</v>
      </c>
      <c r="I28" s="93"/>
      <c r="J28" s="8"/>
      <c r="K28" s="153"/>
      <c r="L28" s="154"/>
      <c r="M28" s="154"/>
      <c r="N28" s="155"/>
      <c r="O28" s="154"/>
      <c r="P28" s="154"/>
      <c r="Q28" s="155"/>
      <c r="R28" s="8"/>
      <c r="S28" s="163" t="s">
        <v>236</v>
      </c>
      <c r="T28" s="15">
        <f>L7+L12+L13</f>
        <v>8721144553</v>
      </c>
      <c r="U28" s="91">
        <f>O7+O12+O13</f>
        <v>9090652752</v>
      </c>
      <c r="V28" s="71"/>
      <c r="W28" s="7"/>
      <c r="X28" s="9"/>
      <c r="Y28" s="90"/>
    </row>
    <row r="29" spans="1:26" ht="13.8" thickBot="1" x14ac:dyDescent="0.3">
      <c r="A29" s="7" t="s">
        <v>209</v>
      </c>
      <c r="B29" s="7"/>
      <c r="C29" s="90"/>
      <c r="D29" s="90"/>
      <c r="E29" s="89"/>
      <c r="F29" s="90"/>
      <c r="G29" s="90"/>
      <c r="H29" s="89"/>
      <c r="I29" s="93"/>
      <c r="J29" s="8"/>
      <c r="K29" s="153"/>
      <c r="L29" s="154"/>
      <c r="M29" s="154"/>
      <c r="N29" s="155"/>
      <c r="O29" s="154"/>
      <c r="P29" s="154"/>
      <c r="Q29" s="155"/>
      <c r="R29" s="8"/>
      <c r="S29" s="5" t="s">
        <v>28</v>
      </c>
      <c r="T29" s="11">
        <f>SUM(T27:T28)</f>
        <v>13455144229</v>
      </c>
      <c r="U29" s="12">
        <f>SUM(U27:U28)</f>
        <v>13843635331</v>
      </c>
      <c r="V29" s="71"/>
      <c r="W29" s="13"/>
      <c r="X29" s="68"/>
      <c r="Y29" s="67"/>
    </row>
    <row r="30" spans="1:26" ht="13.8" thickBot="1" x14ac:dyDescent="0.3">
      <c r="A30" s="7" t="s">
        <v>276</v>
      </c>
      <c r="B30" s="128" t="s">
        <v>277</v>
      </c>
      <c r="C30" s="90">
        <f>'Működési bevételek'!K61</f>
        <v>144515467</v>
      </c>
      <c r="D30" s="90">
        <f>C30</f>
        <v>144515467</v>
      </c>
      <c r="E30" s="89">
        <v>0</v>
      </c>
      <c r="F30" s="90">
        <f>'Működési bevételek'!K62</f>
        <v>434299753</v>
      </c>
      <c r="G30" s="90">
        <f>F30</f>
        <v>434299753</v>
      </c>
      <c r="H30" s="89">
        <v>0</v>
      </c>
      <c r="I30" s="93"/>
      <c r="J30" s="8"/>
      <c r="K30" s="150"/>
      <c r="L30" s="151"/>
      <c r="M30" s="151"/>
      <c r="N30" s="152"/>
      <c r="O30" s="151"/>
      <c r="P30" s="151"/>
      <c r="Q30" s="152"/>
      <c r="R30" s="8"/>
      <c r="S30" s="76"/>
      <c r="T30" s="77"/>
      <c r="U30" s="654"/>
      <c r="V30" s="71"/>
      <c r="W30" s="5"/>
      <c r="X30" s="11"/>
      <c r="Y30" s="12"/>
    </row>
    <row r="31" spans="1:26" ht="27" thickBot="1" x14ac:dyDescent="0.3">
      <c r="A31" s="84" t="s">
        <v>674</v>
      </c>
      <c r="B31" s="163" t="s">
        <v>675</v>
      </c>
      <c r="C31" s="91">
        <f>'Működési bevételek'!K67</f>
        <v>801562724</v>
      </c>
      <c r="D31" s="91">
        <f>C31</f>
        <v>801562724</v>
      </c>
      <c r="E31" s="89"/>
      <c r="F31" s="91">
        <f>'Működési bevételek'!K68</f>
        <v>1361922724</v>
      </c>
      <c r="G31" s="91">
        <f>F31</f>
        <v>1361922724</v>
      </c>
      <c r="H31" s="89"/>
      <c r="I31" s="93"/>
      <c r="J31" s="8"/>
      <c r="K31" s="156"/>
      <c r="L31" s="151"/>
      <c r="M31" s="151"/>
      <c r="N31" s="152"/>
      <c r="O31" s="151"/>
      <c r="P31" s="151"/>
      <c r="Q31" s="152"/>
      <c r="R31" s="8"/>
      <c r="S31" s="5" t="s">
        <v>91</v>
      </c>
      <c r="T31" s="11">
        <v>0</v>
      </c>
      <c r="U31" s="12">
        <v>0</v>
      </c>
      <c r="V31" s="71"/>
      <c r="W31" s="5"/>
      <c r="X31" s="11"/>
      <c r="Y31" s="12"/>
    </row>
    <row r="32" spans="1:26" ht="13.8" thickBot="1" x14ac:dyDescent="0.3">
      <c r="A32" s="7" t="s">
        <v>278</v>
      </c>
      <c r="B32" s="5" t="s">
        <v>219</v>
      </c>
      <c r="C32" s="12">
        <f>SUM(C28:C31)</f>
        <v>946078191</v>
      </c>
      <c r="D32" s="11">
        <f t="shared" ref="D32:H32" si="10">SUM(D28:D31)</f>
        <v>946078191</v>
      </c>
      <c r="E32" s="11">
        <f t="shared" si="10"/>
        <v>0</v>
      </c>
      <c r="F32" s="12">
        <f t="shared" si="10"/>
        <v>1796222477</v>
      </c>
      <c r="G32" s="12">
        <f t="shared" si="10"/>
        <v>1796222477</v>
      </c>
      <c r="H32" s="12">
        <f t="shared" si="10"/>
        <v>0</v>
      </c>
      <c r="I32" s="93"/>
      <c r="J32" s="8"/>
      <c r="K32" s="150"/>
      <c r="L32" s="151"/>
      <c r="M32" s="151"/>
      <c r="N32" s="152"/>
      <c r="O32" s="151"/>
      <c r="P32" s="151"/>
      <c r="Q32" s="152"/>
      <c r="R32" s="8"/>
      <c r="S32" s="76"/>
      <c r="T32" s="77"/>
      <c r="U32" s="654"/>
      <c r="V32" s="71"/>
      <c r="W32" s="5"/>
      <c r="X32" s="11"/>
      <c r="Y32" s="12"/>
    </row>
    <row r="33" spans="1:26" ht="13.8" thickBot="1" x14ac:dyDescent="0.3">
      <c r="A33" s="84"/>
      <c r="B33" s="5"/>
      <c r="C33" s="12">
        <v>0</v>
      </c>
      <c r="D33" s="11">
        <v>0</v>
      </c>
      <c r="E33" s="11">
        <v>0</v>
      </c>
      <c r="F33" s="12">
        <v>0</v>
      </c>
      <c r="G33" s="12">
        <v>0</v>
      </c>
      <c r="H33" s="12">
        <v>0</v>
      </c>
      <c r="I33" s="93"/>
      <c r="J33" s="8"/>
      <c r="K33" s="150"/>
      <c r="L33" s="151"/>
      <c r="M33" s="151"/>
      <c r="N33" s="152"/>
      <c r="O33" s="151"/>
      <c r="P33" s="151"/>
      <c r="Q33" s="152"/>
      <c r="R33" s="8"/>
      <c r="S33" s="484" t="s">
        <v>90</v>
      </c>
      <c r="T33" s="485">
        <f>SUM(T29:T32)</f>
        <v>13455144229</v>
      </c>
      <c r="U33" s="485">
        <f>SUM(U29:U32)</f>
        <v>13843635331</v>
      </c>
      <c r="V33" s="71"/>
      <c r="W33" s="6" t="s">
        <v>92</v>
      </c>
      <c r="X33" s="11">
        <f>X19-X26</f>
        <v>0</v>
      </c>
      <c r="Y33" s="12">
        <f>Y19-Y26</f>
        <v>0</v>
      </c>
    </row>
    <row r="34" spans="1:26" ht="13.8" thickBot="1" x14ac:dyDescent="0.3">
      <c r="A34" s="530"/>
      <c r="B34" s="531" t="s">
        <v>46</v>
      </c>
      <c r="C34" s="639">
        <f>C33+C32+C27-1</f>
        <v>17599033458</v>
      </c>
      <c r="D34" s="532">
        <f>D27+D32+D33-1</f>
        <v>13438254040</v>
      </c>
      <c r="E34" s="532">
        <f>E27+E32+E33</f>
        <v>4160779418</v>
      </c>
      <c r="F34" s="639">
        <f>F33+F32+F27</f>
        <v>19696356205</v>
      </c>
      <c r="G34" s="639">
        <f>G27+G32+G33</f>
        <v>13961718576</v>
      </c>
      <c r="H34" s="639">
        <f>H27+H32+H33</f>
        <v>5734637629</v>
      </c>
      <c r="I34" s="145"/>
      <c r="J34" s="8"/>
      <c r="K34" s="150"/>
      <c r="L34" s="151"/>
      <c r="M34" s="151"/>
      <c r="N34" s="152"/>
      <c r="O34" s="151"/>
      <c r="P34" s="151"/>
      <c r="Q34" s="152"/>
      <c r="R34" s="8"/>
      <c r="S34" s="76"/>
      <c r="T34" s="20"/>
      <c r="U34" s="655"/>
      <c r="V34" s="71"/>
    </row>
    <row r="35" spans="1:26" ht="40.200000000000003" thickBot="1" x14ac:dyDescent="0.3">
      <c r="A35" s="6"/>
      <c r="B35" s="138" t="s">
        <v>165</v>
      </c>
      <c r="C35" s="864"/>
      <c r="D35" s="125">
        <f>M37</f>
        <v>39498509</v>
      </c>
      <c r="E35" s="125"/>
      <c r="F35" s="482"/>
      <c r="G35" s="482">
        <f>P37</f>
        <v>39498509</v>
      </c>
      <c r="H35" s="862"/>
      <c r="I35" s="145"/>
      <c r="J35" s="8"/>
      <c r="K35" s="157"/>
      <c r="L35" s="158"/>
      <c r="M35" s="158"/>
      <c r="N35" s="159"/>
      <c r="O35" s="158"/>
      <c r="P35" s="158"/>
      <c r="Q35" s="159"/>
      <c r="R35" s="8"/>
      <c r="S35" s="7"/>
      <c r="T35" s="7"/>
      <c r="U35" s="17"/>
      <c r="V35" s="71"/>
      <c r="X35" s="4">
        <f>X26-X19</f>
        <v>0</v>
      </c>
      <c r="Y35" s="4">
        <f>Y26-Y19</f>
        <v>0</v>
      </c>
    </row>
    <row r="36" spans="1:26" ht="13.8" thickBot="1" x14ac:dyDescent="0.3">
      <c r="A36" s="533"/>
      <c r="B36" s="21"/>
      <c r="C36" s="865"/>
      <c r="D36" s="22"/>
      <c r="E36" s="22"/>
      <c r="F36" s="863"/>
      <c r="G36" s="863"/>
      <c r="H36" s="863"/>
      <c r="I36" s="145"/>
      <c r="K36" s="257" t="s">
        <v>47</v>
      </c>
      <c r="L36" s="300">
        <f>L13+L12+L9+L8</f>
        <v>17599033458</v>
      </c>
      <c r="M36" s="300">
        <f>M8+M9+M11+M12+M13</f>
        <v>13438254040</v>
      </c>
      <c r="N36" s="11">
        <f>N8+N9+N11+N12+N13</f>
        <v>4160779418</v>
      </c>
      <c r="O36" s="641">
        <f>O13+O12+O9+O8</f>
        <v>19696356205</v>
      </c>
      <c r="P36" s="641">
        <f>P8+P9+P11+P12+P13</f>
        <v>13961718576</v>
      </c>
      <c r="Q36" s="12">
        <f>Q8+Q9+Q11+Q12+Q13</f>
        <v>5734637629</v>
      </c>
      <c r="S36" s="7"/>
      <c r="T36" s="7"/>
      <c r="U36" s="17"/>
      <c r="V36" s="21"/>
    </row>
    <row r="37" spans="1:26" ht="40.200000000000003" thickBot="1" x14ac:dyDescent="0.3">
      <c r="A37" s="21"/>
      <c r="B37" s="23"/>
      <c r="C37" s="866"/>
      <c r="D37" s="4"/>
      <c r="E37" s="4"/>
      <c r="F37" s="85"/>
      <c r="G37" s="85"/>
      <c r="H37" s="85"/>
      <c r="I37" s="22"/>
      <c r="K37" s="124" t="s">
        <v>165</v>
      </c>
      <c r="L37" s="534"/>
      <c r="M37" s="125">
        <f>SUM('Működési kiadások'!M170+'Működési kiadások'!M198+'Működési kiadások'!M216)</f>
        <v>39498509</v>
      </c>
      <c r="N37" s="6"/>
      <c r="O37" s="637"/>
      <c r="P37" s="640">
        <f>'Működési kiadások'!M390</f>
        <v>39498509</v>
      </c>
      <c r="Q37" s="642"/>
      <c r="S37" s="6" t="s">
        <v>92</v>
      </c>
      <c r="T37" s="11">
        <f>T25-T33</f>
        <v>0</v>
      </c>
      <c r="U37" s="12">
        <f>U25-U33</f>
        <v>0</v>
      </c>
      <c r="X37" s="354">
        <f>X16+X17</f>
        <v>287726951</v>
      </c>
    </row>
    <row r="38" spans="1:26" x14ac:dyDescent="0.25">
      <c r="E38" s="8" t="s">
        <v>93</v>
      </c>
      <c r="I38" s="4"/>
      <c r="J38" s="85">
        <f>L36-C34</f>
        <v>0</v>
      </c>
      <c r="K38" s="8"/>
      <c r="L38" s="4"/>
      <c r="M38" s="4"/>
      <c r="N38" s="4"/>
      <c r="O38" s="4"/>
      <c r="P38" s="4"/>
      <c r="Q38" s="4"/>
      <c r="T38" s="4"/>
      <c r="U38" s="4"/>
      <c r="X38" s="354">
        <f>X16+X17</f>
        <v>287726951</v>
      </c>
    </row>
    <row r="39" spans="1:26" x14ac:dyDescent="0.25">
      <c r="D39" s="4"/>
      <c r="I39" s="8"/>
      <c r="J39" s="353"/>
      <c r="K39" s="85"/>
      <c r="L39" s="8"/>
      <c r="M39" s="85"/>
      <c r="S39" t="s">
        <v>93</v>
      </c>
      <c r="T39" s="4">
        <f>T25-T33</f>
        <v>0</v>
      </c>
      <c r="U39" s="4">
        <f>U25-U33</f>
        <v>0</v>
      </c>
    </row>
    <row r="40" spans="1:26" x14ac:dyDescent="0.25">
      <c r="A40" s="8" t="s">
        <v>1096</v>
      </c>
      <c r="C40" s="357">
        <f>C25+C31</f>
        <v>1762062724</v>
      </c>
      <c r="D40" s="354"/>
      <c r="E40" s="354"/>
      <c r="F40" s="357">
        <f>F25+F31</f>
        <v>2455220649</v>
      </c>
      <c r="G40" s="357">
        <f t="shared" ref="G40:H40" si="11">G25+G31</f>
        <v>1742348904</v>
      </c>
      <c r="H40" s="357">
        <f t="shared" si="11"/>
        <v>712871745</v>
      </c>
      <c r="I40" s="353"/>
      <c r="J40" s="354">
        <f>J38-[1]Egyenleg!$D$9</f>
        <v>1.1203765869140625E-2</v>
      </c>
      <c r="K40" s="8"/>
      <c r="L40" s="353"/>
      <c r="M40" s="354">
        <f>M36-M37</f>
        <v>13398755531</v>
      </c>
      <c r="N40" s="353"/>
      <c r="O40" s="353"/>
      <c r="P40" s="354">
        <f>P36-P37</f>
        <v>13922220067</v>
      </c>
      <c r="Q40" s="353"/>
      <c r="S40" s="4"/>
      <c r="T40" s="4"/>
      <c r="U40" s="4"/>
    </row>
    <row r="41" spans="1:26" x14ac:dyDescent="0.25">
      <c r="A41" s="8"/>
      <c r="B41" s="353"/>
      <c r="C41" s="357">
        <f>C34-C40</f>
        <v>15836970734</v>
      </c>
      <c r="D41" s="354">
        <f>D34-D31-D25-D35</f>
        <v>12349564552</v>
      </c>
      <c r="E41" s="354">
        <f>E34-E31-E25</f>
        <v>3447907673</v>
      </c>
      <c r="F41" s="357">
        <f>F34-F40</f>
        <v>17241135556</v>
      </c>
      <c r="G41" s="354">
        <f>G34-G31-G25-G35</f>
        <v>12179871163</v>
      </c>
      <c r="H41" s="354">
        <f>H34-H31-H25</f>
        <v>5021765884</v>
      </c>
      <c r="I41" s="353"/>
      <c r="J41" s="353"/>
      <c r="K41" s="85"/>
      <c r="L41" s="353"/>
      <c r="M41" s="354"/>
      <c r="N41" s="354">
        <f>N36-E34</f>
        <v>0</v>
      </c>
      <c r="O41" s="354"/>
      <c r="P41" s="354"/>
      <c r="Q41" s="85"/>
      <c r="R41" s="353"/>
      <c r="S41" s="353"/>
      <c r="T41" s="354"/>
      <c r="U41" s="354"/>
      <c r="V41" s="353"/>
      <c r="W41" s="354"/>
      <c r="X41" s="354"/>
      <c r="Y41" s="353"/>
      <c r="Z41" s="353"/>
    </row>
    <row r="42" spans="1:26" x14ac:dyDescent="0.25">
      <c r="A42" s="8"/>
      <c r="B42" s="353"/>
      <c r="C42" s="357"/>
      <c r="D42" s="354">
        <v>39498509</v>
      </c>
      <c r="E42" s="354"/>
      <c r="F42" s="357"/>
      <c r="G42" s="354">
        <v>39498509</v>
      </c>
      <c r="H42" s="354"/>
      <c r="I42" s="353"/>
      <c r="J42" s="354"/>
      <c r="K42" s="85"/>
      <c r="L42" s="1349"/>
      <c r="M42" s="1349"/>
      <c r="N42" s="353"/>
      <c r="O42" s="353"/>
      <c r="P42" s="353"/>
      <c r="Q42" s="353"/>
      <c r="R42" s="353"/>
      <c r="S42" s="353"/>
      <c r="T42" s="353"/>
      <c r="U42" s="353"/>
      <c r="V42" s="353"/>
      <c r="W42" s="354"/>
      <c r="X42" s="354"/>
      <c r="Y42" s="353"/>
      <c r="Z42" s="353"/>
    </row>
    <row r="43" spans="1:26" x14ac:dyDescent="0.25">
      <c r="A43" s="8"/>
      <c r="B43" s="353"/>
      <c r="C43" s="357"/>
      <c r="D43" s="353"/>
      <c r="E43" s="353"/>
      <c r="F43" s="353"/>
      <c r="G43" s="353"/>
      <c r="H43" s="353"/>
      <c r="I43" s="353"/>
      <c r="J43" s="353"/>
      <c r="K43" s="85"/>
      <c r="L43" s="354">
        <f>L8+L11+L12+L13</f>
        <v>13455144229</v>
      </c>
      <c r="M43" s="353"/>
      <c r="N43" s="353"/>
      <c r="O43" s="354">
        <f>O8+O11+O12+O13</f>
        <v>13843635331</v>
      </c>
      <c r="P43" s="353"/>
      <c r="Q43" s="353"/>
      <c r="R43" s="353"/>
      <c r="S43" s="353"/>
      <c r="T43" s="353"/>
      <c r="U43" s="353"/>
      <c r="V43" s="353"/>
      <c r="W43" s="354"/>
      <c r="X43" s="354"/>
      <c r="Y43" s="353"/>
      <c r="Z43" s="353"/>
    </row>
    <row r="44" spans="1:26" x14ac:dyDescent="0.25">
      <c r="A44" s="8"/>
      <c r="B44" s="353"/>
      <c r="C44" s="276"/>
      <c r="D44" s="8"/>
      <c r="E44" s="8"/>
      <c r="I44" s="353"/>
      <c r="J44" s="353"/>
      <c r="K44" s="85"/>
      <c r="L44" s="353"/>
      <c r="M44" s="353"/>
      <c r="N44" s="353"/>
      <c r="O44" s="354">
        <f>O36-O43</f>
        <v>5852720874</v>
      </c>
      <c r="P44" s="353"/>
      <c r="Q44" s="353"/>
      <c r="R44" s="353"/>
      <c r="S44" s="353"/>
      <c r="T44" s="353"/>
      <c r="U44" s="353"/>
      <c r="V44" s="353"/>
      <c r="W44" s="354"/>
      <c r="X44" s="354"/>
      <c r="Y44" s="353"/>
      <c r="Z44" s="353"/>
    </row>
    <row r="45" spans="1:26" x14ac:dyDescent="0.25">
      <c r="A45" s="8"/>
      <c r="B45" s="353"/>
      <c r="C45" s="65"/>
      <c r="D45" s="8"/>
      <c r="E45" s="8"/>
      <c r="I45" s="353"/>
      <c r="J45" s="353"/>
      <c r="K45" s="853"/>
      <c r="L45" s="8"/>
      <c r="M45" s="8"/>
      <c r="N45" s="8"/>
      <c r="O45" s="353"/>
      <c r="P45" s="353"/>
      <c r="Q45" s="353"/>
      <c r="R45" s="353"/>
      <c r="S45" s="353"/>
      <c r="T45" s="353"/>
      <c r="U45" s="353"/>
      <c r="V45" s="353"/>
      <c r="W45" s="354"/>
      <c r="X45" s="354"/>
      <c r="Y45" s="353"/>
      <c r="Z45" s="353"/>
    </row>
    <row r="46" spans="1:26" x14ac:dyDescent="0.25">
      <c r="A46" s="8"/>
      <c r="B46" s="8"/>
      <c r="C46" s="65"/>
      <c r="D46" s="8"/>
      <c r="E46" s="8"/>
      <c r="I46" s="8"/>
      <c r="J46" s="8"/>
      <c r="K46" s="294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5"/>
    </row>
    <row r="47" spans="1:26" x14ac:dyDescent="0.25">
      <c r="A47" s="8"/>
      <c r="B47" s="8"/>
      <c r="C47" s="65"/>
      <c r="D47" s="8"/>
      <c r="E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5"/>
    </row>
    <row r="48" spans="1:26" x14ac:dyDescent="0.25">
      <c r="C48" s="65"/>
      <c r="D48" s="8"/>
      <c r="E48" s="8"/>
      <c r="K48" s="8"/>
      <c r="L48" s="8"/>
      <c r="M48" s="8"/>
      <c r="N48" s="8"/>
    </row>
    <row r="49" spans="3:14" x14ac:dyDescent="0.25">
      <c r="C49" s="65"/>
      <c r="D49" s="8"/>
      <c r="E49" s="8"/>
      <c r="K49" s="8"/>
      <c r="L49" s="8"/>
      <c r="M49" s="8"/>
      <c r="N49" s="8"/>
    </row>
    <row r="50" spans="3:14" x14ac:dyDescent="0.25">
      <c r="C50" s="65"/>
      <c r="D50" s="8"/>
      <c r="E50" s="8"/>
      <c r="K50" s="8"/>
      <c r="L50" s="8"/>
      <c r="M50" s="8"/>
      <c r="N50" s="8"/>
    </row>
    <row r="51" spans="3:14" x14ac:dyDescent="0.25">
      <c r="K51" s="8"/>
      <c r="L51" s="8"/>
      <c r="M51" s="8"/>
      <c r="N51" s="8"/>
    </row>
  </sheetData>
  <mergeCells count="6">
    <mergeCell ref="P4:Q4"/>
    <mergeCell ref="K3:L3"/>
    <mergeCell ref="D4:E4"/>
    <mergeCell ref="M4:N4"/>
    <mergeCell ref="L42:M42"/>
    <mergeCell ref="G4:H4"/>
  </mergeCells>
  <pageMargins left="0.74803149606299213" right="0.74803149606299213" top="0.31496062992125984" bottom="0.27559055118110237" header="0.15748031496062992" footer="0.31496062992125984"/>
  <pageSetup paperSize="8" scale="48" fitToHeight="2" orientation="landscape" r:id="rId1"/>
  <headerFooter alignWithMargins="0"/>
  <colBreaks count="2" manualBreakCount="2">
    <brk id="9" max="1048575" man="1"/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  <pageSetUpPr fitToPage="1"/>
  </sheetPr>
  <dimension ref="A1:AN193"/>
  <sheetViews>
    <sheetView view="pageBreakPreview" topLeftCell="A126" zoomScale="60" zoomScaleNormal="120" workbookViewId="0">
      <selection activeCell="H74" sqref="H74"/>
    </sheetView>
  </sheetViews>
  <sheetFormatPr defaultRowHeight="13.2" x14ac:dyDescent="0.25"/>
  <cols>
    <col min="1" max="1" width="2.88671875" style="1" customWidth="1"/>
    <col min="2" max="2" width="2.88671875" style="8" customWidth="1"/>
    <col min="3" max="3" width="13.21875" style="8" customWidth="1"/>
    <col min="4" max="4" width="10.109375" style="8" customWidth="1"/>
    <col min="5" max="5" width="16.109375" style="8" customWidth="1"/>
    <col min="6" max="6" width="16.88671875" style="8" customWidth="1"/>
    <col min="7" max="7" width="16.5546875" style="8" customWidth="1"/>
    <col min="8" max="8" width="14.5546875" style="8" customWidth="1"/>
    <col min="9" max="9" width="14.88671875" style="8" customWidth="1"/>
    <col min="10" max="10" width="16.109375" style="8" customWidth="1"/>
    <col min="11" max="11" width="16.88671875" style="8" customWidth="1"/>
    <col min="12" max="12" width="17.88671875" style="8" customWidth="1"/>
    <col min="13" max="13" width="14.109375" style="355" customWidth="1"/>
    <col min="14" max="14" width="15.109375" style="353" bestFit="1" customWidth="1"/>
    <col min="15" max="15" width="11" style="8" bestFit="1" customWidth="1"/>
    <col min="16" max="16" width="9.109375" style="8"/>
    <col min="17" max="17" width="11.88671875" style="8" bestFit="1" customWidth="1"/>
    <col min="18" max="40" width="9.109375" style="8"/>
  </cols>
  <sheetData>
    <row r="1" spans="2:14" ht="15.6" x14ac:dyDescent="0.3">
      <c r="B1" s="3" t="s">
        <v>309</v>
      </c>
      <c r="C1" s="24"/>
      <c r="D1" s="25"/>
      <c r="E1" s="26"/>
      <c r="F1" s="27"/>
      <c r="G1" s="27"/>
      <c r="H1" s="27" t="s">
        <v>907</v>
      </c>
      <c r="I1" s="27"/>
      <c r="J1" s="27"/>
      <c r="K1" s="27"/>
      <c r="L1" s="27" t="s">
        <v>644</v>
      </c>
    </row>
    <row r="2" spans="2:14" ht="12.75" customHeight="1" thickBot="1" x14ac:dyDescent="0.3">
      <c r="B2" s="28"/>
      <c r="C2" s="3"/>
      <c r="D2" s="29"/>
      <c r="E2" s="30"/>
      <c r="F2" s="31"/>
      <c r="G2" s="31"/>
      <c r="H2" s="31"/>
      <c r="I2" s="32"/>
      <c r="J2" s="32"/>
      <c r="K2" s="937" t="s">
        <v>631</v>
      </c>
      <c r="L2" s="937"/>
    </row>
    <row r="3" spans="2:14" ht="12.75" customHeight="1" x14ac:dyDescent="0.25">
      <c r="B3" s="941" t="s">
        <v>48</v>
      </c>
      <c r="C3" s="942"/>
      <c r="D3" s="943"/>
      <c r="E3" s="935" t="s">
        <v>186</v>
      </c>
      <c r="F3" s="933" t="s">
        <v>187</v>
      </c>
      <c r="G3" s="933" t="s">
        <v>188</v>
      </c>
      <c r="H3" s="933" t="s">
        <v>189</v>
      </c>
      <c r="I3" s="933" t="s">
        <v>367</v>
      </c>
      <c r="J3" s="933" t="s">
        <v>190</v>
      </c>
      <c r="K3" s="267" t="s">
        <v>80</v>
      </c>
      <c r="L3" s="939" t="s">
        <v>49</v>
      </c>
    </row>
    <row r="4" spans="2:14" x14ac:dyDescent="0.25">
      <c r="B4" s="944"/>
      <c r="C4" s="945"/>
      <c r="D4" s="946"/>
      <c r="E4" s="936"/>
      <c r="F4" s="934"/>
      <c r="G4" s="934"/>
      <c r="H4" s="938"/>
      <c r="I4" s="938"/>
      <c r="J4" s="938"/>
      <c r="K4" s="270" t="s">
        <v>81</v>
      </c>
      <c r="L4" s="940"/>
    </row>
    <row r="5" spans="2:14" ht="26.1" customHeight="1" thickBot="1" x14ac:dyDescent="0.3">
      <c r="B5" s="944"/>
      <c r="C5" s="945"/>
      <c r="D5" s="946"/>
      <c r="E5" s="936"/>
      <c r="F5" s="934"/>
      <c r="G5" s="934"/>
      <c r="H5" s="938"/>
      <c r="I5" s="938"/>
      <c r="J5" s="938"/>
      <c r="K5" s="270" t="s">
        <v>191</v>
      </c>
      <c r="L5" s="940"/>
      <c r="M5" s="355" t="s">
        <v>689</v>
      </c>
    </row>
    <row r="6" spans="2:14" ht="20.399999999999999" customHeight="1" x14ac:dyDescent="0.25">
      <c r="B6" s="46"/>
      <c r="C6" s="956" t="s">
        <v>972</v>
      </c>
      <c r="D6" s="558" t="s">
        <v>77</v>
      </c>
      <c r="E6" s="390"/>
      <c r="F6" s="391">
        <v>251783950</v>
      </c>
      <c r="G6" s="392">
        <f>313591304-251783950</f>
        <v>61807354</v>
      </c>
      <c r="H6" s="391"/>
      <c r="I6" s="391"/>
      <c r="J6" s="391"/>
      <c r="K6" s="393"/>
      <c r="L6" s="391">
        <f>SUM(E6:K6)</f>
        <v>313591304</v>
      </c>
      <c r="M6" s="357">
        <f>F6+G6-L6</f>
        <v>0</v>
      </c>
    </row>
    <row r="7" spans="2:14" ht="13.8" thickBot="1" x14ac:dyDescent="0.3">
      <c r="B7" s="48"/>
      <c r="C7" s="957"/>
      <c r="D7" s="538" t="s">
        <v>784</v>
      </c>
      <c r="E7" s="394">
        <v>1921</v>
      </c>
      <c r="F7" s="395">
        <v>251783950</v>
      </c>
      <c r="G7" s="395">
        <f>61807354+2007733+1078924</f>
        <v>64894011</v>
      </c>
      <c r="H7" s="395"/>
      <c r="I7" s="395"/>
      <c r="J7" s="395"/>
      <c r="K7" s="394">
        <v>737552</v>
      </c>
      <c r="L7" s="676">
        <f>SUM(E7:K7)</f>
        <v>317417434</v>
      </c>
      <c r="M7" s="357"/>
    </row>
    <row r="8" spans="2:14" ht="23.1" customHeight="1" x14ac:dyDescent="0.25">
      <c r="B8" s="34"/>
      <c r="C8" s="956" t="s">
        <v>973</v>
      </c>
      <c r="D8" s="558" t="s">
        <v>77</v>
      </c>
      <c r="E8" s="391"/>
      <c r="F8" s="391">
        <v>243212903</v>
      </c>
      <c r="G8" s="391">
        <f>251312706-243212903</f>
        <v>8099803</v>
      </c>
      <c r="H8" s="391"/>
      <c r="I8" s="391"/>
      <c r="J8" s="391"/>
      <c r="K8" s="393"/>
      <c r="L8" s="391">
        <f t="shared" ref="L8:L18" si="0">SUM(E8:K8)</f>
        <v>251312706</v>
      </c>
      <c r="M8" s="357">
        <f>F8+G8-L8</f>
        <v>0</v>
      </c>
    </row>
    <row r="9" spans="2:14" ht="13.8" thickBot="1" x14ac:dyDescent="0.3">
      <c r="B9" s="34"/>
      <c r="C9" s="957"/>
      <c r="D9" s="538" t="s">
        <v>784</v>
      </c>
      <c r="E9" s="395"/>
      <c r="F9" s="395">
        <v>243212903</v>
      </c>
      <c r="G9" s="395">
        <f>8099803+4192640</f>
        <v>12292443</v>
      </c>
      <c r="H9" s="395"/>
      <c r="I9" s="395"/>
      <c r="J9" s="395"/>
      <c r="K9" s="394">
        <v>87625</v>
      </c>
      <c r="L9" s="395">
        <f>SUM(E9:K9)</f>
        <v>255592971</v>
      </c>
      <c r="M9" s="357"/>
    </row>
    <row r="10" spans="2:14" x14ac:dyDescent="0.25">
      <c r="B10" s="46"/>
      <c r="C10" s="956" t="s">
        <v>974</v>
      </c>
      <c r="D10" s="858" t="s">
        <v>77</v>
      </c>
      <c r="E10" s="391"/>
      <c r="F10" s="391">
        <v>182469567</v>
      </c>
      <c r="G10" s="391">
        <f>240245646-182469567</f>
        <v>57776079</v>
      </c>
      <c r="H10" s="391"/>
      <c r="I10" s="391"/>
      <c r="J10" s="391"/>
      <c r="K10" s="393"/>
      <c r="L10" s="391">
        <f t="shared" si="0"/>
        <v>240245646</v>
      </c>
      <c r="M10" s="357">
        <f>F10+G10-L10</f>
        <v>0</v>
      </c>
    </row>
    <row r="11" spans="2:14" ht="13.8" thickBot="1" x14ac:dyDescent="0.3">
      <c r="B11" s="34"/>
      <c r="C11" s="957"/>
      <c r="D11" s="335" t="s">
        <v>784</v>
      </c>
      <c r="E11" s="395"/>
      <c r="F11" s="395">
        <v>182469567</v>
      </c>
      <c r="G11" s="395">
        <f>57776079+661009+1700424+1</f>
        <v>60137513</v>
      </c>
      <c r="H11" s="395"/>
      <c r="I11" s="395"/>
      <c r="J11" s="395"/>
      <c r="K11" s="394">
        <v>201915</v>
      </c>
      <c r="L11" s="395">
        <f>SUM(E11:K11)</f>
        <v>242808995</v>
      </c>
      <c r="M11" s="357"/>
    </row>
    <row r="12" spans="2:14" x14ac:dyDescent="0.25">
      <c r="B12" s="46"/>
      <c r="C12" s="956" t="s">
        <v>789</v>
      </c>
      <c r="D12" s="858" t="s">
        <v>77</v>
      </c>
      <c r="E12" s="391"/>
      <c r="F12" s="391">
        <v>150913094</v>
      </c>
      <c r="G12" s="391">
        <f>150913094-150913094</f>
        <v>0</v>
      </c>
      <c r="H12" s="391"/>
      <c r="I12" s="391"/>
      <c r="J12" s="391"/>
      <c r="K12" s="393"/>
      <c r="L12" s="391">
        <f t="shared" si="0"/>
        <v>150913094</v>
      </c>
      <c r="M12" s="357">
        <f>F12+G12-L12</f>
        <v>0</v>
      </c>
      <c r="N12" s="353" t="s">
        <v>1058</v>
      </c>
    </row>
    <row r="13" spans="2:14" ht="13.8" thickBot="1" x14ac:dyDescent="0.3">
      <c r="B13" s="34"/>
      <c r="C13" s="957"/>
      <c r="D13" s="335" t="s">
        <v>784</v>
      </c>
      <c r="E13" s="395">
        <v>2455</v>
      </c>
      <c r="F13" s="395">
        <v>150913094</v>
      </c>
      <c r="G13" s="395">
        <v>1754885</v>
      </c>
      <c r="H13" s="395"/>
      <c r="I13" s="395"/>
      <c r="J13" s="395"/>
      <c r="K13" s="394"/>
      <c r="L13" s="395">
        <f>SUM(E13:K13)</f>
        <v>152670434</v>
      </c>
      <c r="M13" s="357"/>
    </row>
    <row r="14" spans="2:14" ht="24" customHeight="1" x14ac:dyDescent="0.25">
      <c r="B14" s="46"/>
      <c r="C14" s="956" t="s">
        <v>975</v>
      </c>
      <c r="D14" s="558" t="s">
        <v>77</v>
      </c>
      <c r="E14" s="391"/>
      <c r="F14" s="391">
        <f>159445507+991099</f>
        <v>160436606</v>
      </c>
      <c r="G14" s="391">
        <f>168582504-159445507-991099</f>
        <v>8145898</v>
      </c>
      <c r="H14" s="391"/>
      <c r="I14" s="391"/>
      <c r="J14" s="391"/>
      <c r="K14" s="393"/>
      <c r="L14" s="391">
        <f t="shared" si="0"/>
        <v>168582504</v>
      </c>
      <c r="M14" s="357">
        <f>F14+G14-L14</f>
        <v>0</v>
      </c>
    </row>
    <row r="15" spans="2:14" ht="13.8" thickBot="1" x14ac:dyDescent="0.3">
      <c r="B15" s="34"/>
      <c r="C15" s="957"/>
      <c r="D15" s="538" t="s">
        <v>784</v>
      </c>
      <c r="E15" s="395"/>
      <c r="F15" s="395">
        <v>160436606</v>
      </c>
      <c r="G15" s="395">
        <f>8145898+1512975+175000+1</f>
        <v>9833874</v>
      </c>
      <c r="H15" s="395"/>
      <c r="I15" s="395"/>
      <c r="J15" s="395"/>
      <c r="K15" s="394">
        <v>167637</v>
      </c>
      <c r="L15" s="395">
        <f>SUM(E15:K15)</f>
        <v>170438117</v>
      </c>
      <c r="M15" s="357"/>
    </row>
    <row r="16" spans="2:14" ht="21.6" customHeight="1" x14ac:dyDescent="0.25">
      <c r="B16" s="46"/>
      <c r="C16" s="956" t="s">
        <v>976</v>
      </c>
      <c r="D16" s="558" t="s">
        <v>77</v>
      </c>
      <c r="E16" s="391"/>
      <c r="F16" s="391">
        <v>327709759</v>
      </c>
      <c r="G16" s="391">
        <f>367627224-327709759</f>
        <v>39917465</v>
      </c>
      <c r="H16" s="391"/>
      <c r="I16" s="391"/>
      <c r="J16" s="391"/>
      <c r="K16" s="393"/>
      <c r="L16" s="391">
        <f t="shared" si="0"/>
        <v>367627224</v>
      </c>
      <c r="M16" s="357">
        <f>F16+G16-L16</f>
        <v>0</v>
      </c>
    </row>
    <row r="17" spans="2:14" ht="13.8" thickBot="1" x14ac:dyDescent="0.3">
      <c r="B17" s="34"/>
      <c r="C17" s="957"/>
      <c r="D17" s="538" t="s">
        <v>784</v>
      </c>
      <c r="E17" s="395"/>
      <c r="F17" s="395">
        <v>327709759</v>
      </c>
      <c r="G17" s="395">
        <f>39917465+2196582</f>
        <v>42114047</v>
      </c>
      <c r="H17" s="395"/>
      <c r="I17" s="395"/>
      <c r="J17" s="395"/>
      <c r="K17" s="394">
        <v>367080</v>
      </c>
      <c r="L17" s="395">
        <f>SUM(E17:K17)</f>
        <v>370190886</v>
      </c>
      <c r="M17" s="357"/>
    </row>
    <row r="18" spans="2:14" ht="21.6" customHeight="1" x14ac:dyDescent="0.25">
      <c r="B18" s="46"/>
      <c r="C18" s="956" t="s">
        <v>977</v>
      </c>
      <c r="D18" s="558" t="s">
        <v>77</v>
      </c>
      <c r="E18" s="391"/>
      <c r="F18" s="391">
        <v>223616189</v>
      </c>
      <c r="G18" s="391">
        <f>233403416-223616189</f>
        <v>9787227</v>
      </c>
      <c r="H18" s="391"/>
      <c r="I18" s="391"/>
      <c r="J18" s="391"/>
      <c r="K18" s="393"/>
      <c r="L18" s="391">
        <f t="shared" si="0"/>
        <v>233403416</v>
      </c>
      <c r="M18" s="357">
        <f>F18+G18-L18</f>
        <v>0</v>
      </c>
    </row>
    <row r="19" spans="2:14" ht="13.8" thickBot="1" x14ac:dyDescent="0.3">
      <c r="B19" s="34"/>
      <c r="C19" s="957"/>
      <c r="D19" s="538" t="s">
        <v>784</v>
      </c>
      <c r="E19" s="394"/>
      <c r="F19" s="395">
        <v>223616189</v>
      </c>
      <c r="G19" s="395">
        <f>9787227+2167757+250000</f>
        <v>12204984</v>
      </c>
      <c r="H19" s="395"/>
      <c r="I19" s="395"/>
      <c r="J19" s="395"/>
      <c r="K19" s="395">
        <v>18130</v>
      </c>
      <c r="L19" s="395">
        <f>SUM(E19:K19)</f>
        <v>235839303</v>
      </c>
      <c r="M19" s="357"/>
    </row>
    <row r="20" spans="2:14" x14ac:dyDescent="0.25">
      <c r="B20" s="950" t="s">
        <v>75</v>
      </c>
      <c r="C20" s="951"/>
      <c r="D20" s="952"/>
      <c r="E20" s="396">
        <f>E6+E8+E10+E12+E14+E16+E18</f>
        <v>0</v>
      </c>
      <c r="F20" s="396">
        <f t="shared" ref="F20:L20" si="1">F6+F8+F10+F12+F14+F16+F18</f>
        <v>1540142068</v>
      </c>
      <c r="G20" s="396">
        <f t="shared" si="1"/>
        <v>185533826</v>
      </c>
      <c r="H20" s="396">
        <f t="shared" si="1"/>
        <v>0</v>
      </c>
      <c r="I20" s="396">
        <f t="shared" si="1"/>
        <v>0</v>
      </c>
      <c r="J20" s="396">
        <f t="shared" si="1"/>
        <v>0</v>
      </c>
      <c r="K20" s="396">
        <f t="shared" si="1"/>
        <v>0</v>
      </c>
      <c r="L20" s="397">
        <f t="shared" si="1"/>
        <v>1725675894</v>
      </c>
      <c r="M20" s="357" t="s">
        <v>668</v>
      </c>
      <c r="N20" s="353" t="s">
        <v>986</v>
      </c>
    </row>
    <row r="21" spans="2:14" ht="13.8" thickBot="1" x14ac:dyDescent="0.3">
      <c r="B21" s="953" t="s">
        <v>785</v>
      </c>
      <c r="C21" s="954"/>
      <c r="D21" s="955"/>
      <c r="E21" s="398">
        <f>E7+E9+E11+E13+E15+E17+E19</f>
        <v>4376</v>
      </c>
      <c r="F21" s="398">
        <f t="shared" ref="F21:K21" si="2">F7+F9+F11+F13+F15+F17+F19</f>
        <v>1540142068</v>
      </c>
      <c r="G21" s="398">
        <f t="shared" si="2"/>
        <v>203231757</v>
      </c>
      <c r="H21" s="398">
        <f t="shared" si="2"/>
        <v>0</v>
      </c>
      <c r="I21" s="398">
        <f t="shared" si="2"/>
        <v>0</v>
      </c>
      <c r="J21" s="398">
        <f t="shared" si="2"/>
        <v>0</v>
      </c>
      <c r="K21" s="398">
        <f t="shared" si="2"/>
        <v>1579939</v>
      </c>
      <c r="L21" s="398">
        <f t="shared" ref="L21:L35" si="3">SUM(E21:K21)</f>
        <v>1744958140</v>
      </c>
      <c r="M21" s="357">
        <f>L7+L9+L11+L13+L15+L17+L19</f>
        <v>1744958140</v>
      </c>
    </row>
    <row r="22" spans="2:14" ht="23.25" customHeight="1" x14ac:dyDescent="0.25">
      <c r="B22" s="49"/>
      <c r="C22" s="960" t="s">
        <v>978</v>
      </c>
      <c r="D22" s="559" t="s">
        <v>77</v>
      </c>
      <c r="E22" s="392">
        <v>15130780</v>
      </c>
      <c r="F22" s="405">
        <f>565704032+38346626</f>
        <v>604050658</v>
      </c>
      <c r="G22" s="392">
        <f>917068243-38346626-565704032</f>
        <v>313017585</v>
      </c>
      <c r="H22" s="392"/>
      <c r="I22" s="392"/>
      <c r="J22" s="405"/>
      <c r="K22" s="405"/>
      <c r="L22" s="392">
        <f t="shared" si="3"/>
        <v>932199023</v>
      </c>
      <c r="M22" s="357">
        <f>E22+F22+G22-L22</f>
        <v>0</v>
      </c>
    </row>
    <row r="23" spans="2:14" ht="13.8" thickBot="1" x14ac:dyDescent="0.3">
      <c r="B23" s="50"/>
      <c r="C23" s="961"/>
      <c r="D23" s="539" t="s">
        <v>784</v>
      </c>
      <c r="E23" s="416">
        <v>15130780</v>
      </c>
      <c r="F23" s="415">
        <v>604050658</v>
      </c>
      <c r="G23" s="416">
        <v>313017585</v>
      </c>
      <c r="H23" s="416"/>
      <c r="I23" s="416"/>
      <c r="J23" s="416"/>
      <c r="K23" s="415">
        <v>1185446</v>
      </c>
      <c r="L23" s="417">
        <f t="shared" si="3"/>
        <v>933384469</v>
      </c>
      <c r="M23" s="357" t="s">
        <v>668</v>
      </c>
    </row>
    <row r="24" spans="2:14" x14ac:dyDescent="0.25">
      <c r="B24" s="46"/>
      <c r="C24" s="958" t="s">
        <v>795</v>
      </c>
      <c r="D24" s="529" t="s">
        <v>77</v>
      </c>
      <c r="E24" s="392">
        <v>10160000</v>
      </c>
      <c r="F24" s="404">
        <v>4000000</v>
      </c>
      <c r="G24" s="391">
        <f>222389401-4000000</f>
        <v>218389401</v>
      </c>
      <c r="H24" s="392"/>
      <c r="I24" s="392"/>
      <c r="J24" s="405"/>
      <c r="K24" s="405">
        <v>5000000</v>
      </c>
      <c r="L24" s="392">
        <f t="shared" si="3"/>
        <v>237549401</v>
      </c>
      <c r="M24" s="357">
        <f>E24+F24+G24-L24</f>
        <v>-5000000</v>
      </c>
    </row>
    <row r="25" spans="2:14" ht="13.8" thickBot="1" x14ac:dyDescent="0.3">
      <c r="B25" s="34"/>
      <c r="C25" s="959"/>
      <c r="D25" s="335" t="s">
        <v>784</v>
      </c>
      <c r="E25" s="395">
        <v>10160000</v>
      </c>
      <c r="F25" s="408">
        <f>4000000+11877102</f>
        <v>15877102</v>
      </c>
      <c r="G25" s="395">
        <f>218389401-11877102</f>
        <v>206512299</v>
      </c>
      <c r="H25" s="395"/>
      <c r="I25" s="395"/>
      <c r="J25" s="395"/>
      <c r="K25" s="394">
        <f>5000000+565229</f>
        <v>5565229</v>
      </c>
      <c r="L25" s="394">
        <f t="shared" si="3"/>
        <v>238114630</v>
      </c>
      <c r="M25" s="357" t="s">
        <v>668</v>
      </c>
    </row>
    <row r="26" spans="2:14" ht="22.5" customHeight="1" x14ac:dyDescent="0.25">
      <c r="B26" s="46"/>
      <c r="C26" s="956" t="s">
        <v>979</v>
      </c>
      <c r="D26" s="558" t="s">
        <v>77</v>
      </c>
      <c r="E26" s="404">
        <v>26837441</v>
      </c>
      <c r="F26" s="404"/>
      <c r="G26" s="391">
        <v>10635120</v>
      </c>
      <c r="H26" s="392"/>
      <c r="I26" s="392"/>
      <c r="J26" s="405"/>
      <c r="K26" s="405"/>
      <c r="L26" s="391">
        <f t="shared" si="3"/>
        <v>37472561</v>
      </c>
      <c r="M26" s="357">
        <f>E26+F26+G26-L26</f>
        <v>0</v>
      </c>
      <c r="N26" s="354"/>
    </row>
    <row r="27" spans="2:14" ht="13.8" thickBot="1" x14ac:dyDescent="0.3">
      <c r="B27" s="48"/>
      <c r="C27" s="957"/>
      <c r="D27" s="538" t="s">
        <v>784</v>
      </c>
      <c r="E27" s="406">
        <v>26837441</v>
      </c>
      <c r="F27" s="406"/>
      <c r="G27" s="406">
        <f>10635120+2070000</f>
        <v>12705120</v>
      </c>
      <c r="H27" s="406"/>
      <c r="I27" s="406"/>
      <c r="J27" s="406"/>
      <c r="K27" s="406"/>
      <c r="L27" s="407">
        <f t="shared" si="3"/>
        <v>39542561</v>
      </c>
      <c r="M27" s="357"/>
    </row>
    <row r="28" spans="2:14" ht="31.35" customHeight="1" x14ac:dyDescent="0.25">
      <c r="B28" s="46"/>
      <c r="C28" s="956" t="s">
        <v>980</v>
      </c>
      <c r="D28" s="859" t="s">
        <v>77</v>
      </c>
      <c r="E28" s="404"/>
      <c r="F28" s="404"/>
      <c r="G28" s="404">
        <v>158410573</v>
      </c>
      <c r="H28" s="404"/>
      <c r="I28" s="404"/>
      <c r="J28" s="404"/>
      <c r="K28" s="404"/>
      <c r="L28" s="391">
        <f t="shared" si="3"/>
        <v>158410573</v>
      </c>
      <c r="M28" s="357">
        <f>E28+F28+G28-L28</f>
        <v>0</v>
      </c>
    </row>
    <row r="29" spans="2:14" ht="13.8" thickBot="1" x14ac:dyDescent="0.3">
      <c r="B29" s="48"/>
      <c r="C29" s="957"/>
      <c r="D29" s="540" t="s">
        <v>784</v>
      </c>
      <c r="E29" s="406"/>
      <c r="F29" s="406"/>
      <c r="G29" s="406">
        <v>158410573</v>
      </c>
      <c r="H29" s="406"/>
      <c r="I29" s="406"/>
      <c r="J29" s="406"/>
      <c r="K29" s="406">
        <v>2275991</v>
      </c>
      <c r="L29" s="407">
        <f t="shared" si="3"/>
        <v>160686564</v>
      </c>
      <c r="M29" s="357"/>
    </row>
    <row r="30" spans="2:14" ht="23.4" customHeight="1" x14ac:dyDescent="0.25">
      <c r="B30" s="46"/>
      <c r="C30" s="956" t="s">
        <v>981</v>
      </c>
      <c r="D30" s="859" t="s">
        <v>77</v>
      </c>
      <c r="E30" s="404">
        <v>598809502</v>
      </c>
      <c r="F30" s="404">
        <v>324691839</v>
      </c>
      <c r="G30" s="404">
        <f>751420714-324691839</f>
        <v>426728875</v>
      </c>
      <c r="H30" s="404"/>
      <c r="I30" s="404"/>
      <c r="J30" s="404"/>
      <c r="K30" s="404"/>
      <c r="L30" s="391">
        <f t="shared" si="3"/>
        <v>1350230216</v>
      </c>
      <c r="M30" s="357">
        <f>E30+F30+G30-L30</f>
        <v>0</v>
      </c>
    </row>
    <row r="31" spans="2:14" ht="17.100000000000001" customHeight="1" thickBot="1" x14ac:dyDescent="0.3">
      <c r="B31" s="48"/>
      <c r="C31" s="957"/>
      <c r="D31" s="540" t="s">
        <v>784</v>
      </c>
      <c r="E31" s="406">
        <v>598809502</v>
      </c>
      <c r="F31" s="406">
        <v>324691839</v>
      </c>
      <c r="G31" s="406">
        <f>426728875-2070000</f>
        <v>424658875</v>
      </c>
      <c r="H31" s="406"/>
      <c r="I31" s="406"/>
      <c r="J31" s="406"/>
      <c r="K31" s="406"/>
      <c r="L31" s="407">
        <f t="shared" si="3"/>
        <v>1348160216</v>
      </c>
      <c r="M31" s="357"/>
    </row>
    <row r="32" spans="2:14" ht="30.6" customHeight="1" x14ac:dyDescent="0.25">
      <c r="B32" s="46"/>
      <c r="C32" s="958" t="s">
        <v>982</v>
      </c>
      <c r="D32" s="558" t="s">
        <v>77</v>
      </c>
      <c r="E32" s="404">
        <v>206451863</v>
      </c>
      <c r="F32" s="404"/>
      <c r="G32" s="404">
        <v>129075145</v>
      </c>
      <c r="H32" s="408"/>
      <c r="I32" s="408"/>
      <c r="J32" s="408"/>
      <c r="K32" s="408"/>
      <c r="L32" s="395">
        <f t="shared" si="3"/>
        <v>335527008</v>
      </c>
      <c r="M32" s="357">
        <f>E32+F32+G32-L32</f>
        <v>0</v>
      </c>
    </row>
    <row r="33" spans="2:15" ht="13.8" thickBot="1" x14ac:dyDescent="0.3">
      <c r="B33" s="48"/>
      <c r="C33" s="959"/>
      <c r="D33" s="389" t="s">
        <v>784</v>
      </c>
      <c r="E33" s="406">
        <v>206451863</v>
      </c>
      <c r="F33" s="406"/>
      <c r="G33" s="407">
        <v>129075145</v>
      </c>
      <c r="H33" s="408"/>
      <c r="I33" s="408"/>
      <c r="J33" s="408"/>
      <c r="K33" s="408">
        <v>3902923</v>
      </c>
      <c r="L33" s="395">
        <f t="shared" si="3"/>
        <v>339429931</v>
      </c>
      <c r="M33" s="357"/>
    </row>
    <row r="34" spans="2:15" ht="22.35" customHeight="1" x14ac:dyDescent="0.25">
      <c r="B34" s="34"/>
      <c r="C34" s="958" t="s">
        <v>983</v>
      </c>
      <c r="D34" s="558" t="s">
        <v>77</v>
      </c>
      <c r="E34" s="408">
        <v>0</v>
      </c>
      <c r="F34" s="408"/>
      <c r="G34" s="408">
        <v>0</v>
      </c>
      <c r="H34" s="392"/>
      <c r="I34" s="392"/>
      <c r="J34" s="405"/>
      <c r="K34" s="405"/>
      <c r="L34" s="391">
        <f t="shared" si="3"/>
        <v>0</v>
      </c>
      <c r="M34" s="357">
        <f>E34+F34+G34-L34</f>
        <v>0</v>
      </c>
      <c r="N34" s="354"/>
    </row>
    <row r="35" spans="2:15" ht="13.8" thickBot="1" x14ac:dyDescent="0.3">
      <c r="B35" s="34"/>
      <c r="C35" s="959"/>
      <c r="D35" s="541" t="s">
        <v>784</v>
      </c>
      <c r="E35" s="408">
        <v>0</v>
      </c>
      <c r="F35" s="408"/>
      <c r="G35" s="408">
        <v>0</v>
      </c>
      <c r="H35" s="408"/>
      <c r="I35" s="408"/>
      <c r="J35" s="408"/>
      <c r="K35" s="408"/>
      <c r="L35" s="407">
        <f t="shared" si="3"/>
        <v>0</v>
      </c>
      <c r="M35" s="357"/>
    </row>
    <row r="36" spans="2:15" ht="22.5" customHeight="1" thickBot="1" x14ac:dyDescent="0.3">
      <c r="B36" s="362"/>
      <c r="C36" s="948" t="s">
        <v>984</v>
      </c>
      <c r="D36" s="949"/>
      <c r="E36" s="519">
        <f>E26+E30+E32+E34+E28</f>
        <v>832098806</v>
      </c>
      <c r="F36" s="519">
        <f>F26+F30+F32+F34+F28</f>
        <v>324691839</v>
      </c>
      <c r="G36" s="519">
        <f t="shared" ref="G36:L36" si="4">G26+G30+G32+G34+G28</f>
        <v>724849713</v>
      </c>
      <c r="H36" s="519"/>
      <c r="I36" s="519"/>
      <c r="J36" s="519"/>
      <c r="K36" s="519"/>
      <c r="L36" s="519">
        <f t="shared" si="4"/>
        <v>1881640358</v>
      </c>
      <c r="M36" s="357">
        <f>E36+F36+G36-L36</f>
        <v>0</v>
      </c>
      <c r="N36" s="381"/>
      <c r="O36" s="294"/>
    </row>
    <row r="37" spans="2:15" ht="27.6" customHeight="1" thickBot="1" x14ac:dyDescent="0.3">
      <c r="B37" s="362"/>
      <c r="C37" s="948" t="s">
        <v>985</v>
      </c>
      <c r="D37" s="949"/>
      <c r="E37" s="519">
        <f>E27+E29+E31+E33+E35</f>
        <v>832098806</v>
      </c>
      <c r="F37" s="519">
        <f t="shared" ref="F37:K37" si="5">F27+F29+F31+F33+F35</f>
        <v>324691839</v>
      </c>
      <c r="G37" s="519">
        <f t="shared" si="5"/>
        <v>724849713</v>
      </c>
      <c r="H37" s="519">
        <f t="shared" si="5"/>
        <v>0</v>
      </c>
      <c r="I37" s="519">
        <f t="shared" si="5"/>
        <v>0</v>
      </c>
      <c r="J37" s="519">
        <f t="shared" si="5"/>
        <v>0</v>
      </c>
      <c r="K37" s="519">
        <f t="shared" si="5"/>
        <v>6178914</v>
      </c>
      <c r="L37" s="519">
        <f>SUM(E37:K37)</f>
        <v>1887819272</v>
      </c>
      <c r="M37" s="357"/>
      <c r="N37" s="381"/>
      <c r="O37" s="294"/>
    </row>
    <row r="38" spans="2:15" ht="13.8" thickBot="1" x14ac:dyDescent="0.3">
      <c r="B38" s="947" t="s">
        <v>76</v>
      </c>
      <c r="C38" s="947"/>
      <c r="D38" s="947"/>
      <c r="E38" s="520">
        <f>E36+E24+E22+E20</f>
        <v>857389586</v>
      </c>
      <c r="F38" s="520">
        <f t="shared" ref="F38:L38" si="6">F36+F24+F22+F20</f>
        <v>2472884565</v>
      </c>
      <c r="G38" s="520">
        <f t="shared" si="6"/>
        <v>1441790525</v>
      </c>
      <c r="H38" s="520">
        <f t="shared" si="6"/>
        <v>0</v>
      </c>
      <c r="I38" s="520">
        <f t="shared" si="6"/>
        <v>0</v>
      </c>
      <c r="J38" s="520">
        <f t="shared" si="6"/>
        <v>0</v>
      </c>
      <c r="K38" s="520">
        <f t="shared" si="6"/>
        <v>5000000</v>
      </c>
      <c r="L38" s="520">
        <f t="shared" si="6"/>
        <v>4777064676</v>
      </c>
      <c r="M38" s="357" t="s">
        <v>668</v>
      </c>
    </row>
    <row r="39" spans="2:15" ht="13.8" thickBot="1" x14ac:dyDescent="0.3">
      <c r="B39" s="947" t="s">
        <v>786</v>
      </c>
      <c r="C39" s="947"/>
      <c r="D39" s="947"/>
      <c r="E39" s="520">
        <f>E21+E23+E25+E37</f>
        <v>857393962</v>
      </c>
      <c r="F39" s="520">
        <f t="shared" ref="F39:L39" si="7">F21+F23+F25+F37</f>
        <v>2484761667</v>
      </c>
      <c r="G39" s="520">
        <f t="shared" si="7"/>
        <v>1447611354</v>
      </c>
      <c r="H39" s="520">
        <f t="shared" si="7"/>
        <v>0</v>
      </c>
      <c r="I39" s="520">
        <f t="shared" si="7"/>
        <v>0</v>
      </c>
      <c r="J39" s="520">
        <f t="shared" si="7"/>
        <v>0</v>
      </c>
      <c r="K39" s="520">
        <f t="shared" si="7"/>
        <v>14509528</v>
      </c>
      <c r="L39" s="520">
        <f t="shared" si="7"/>
        <v>4804276511</v>
      </c>
      <c r="M39" s="357"/>
    </row>
    <row r="40" spans="2:15" x14ac:dyDescent="0.25">
      <c r="B40" s="33"/>
      <c r="C40" s="33"/>
      <c r="D40" s="62"/>
      <c r="E40" s="63"/>
      <c r="F40" s="63"/>
      <c r="G40" s="63">
        <f>G38+F38</f>
        <v>3914675090</v>
      </c>
      <c r="H40" s="63"/>
      <c r="I40" s="63"/>
      <c r="J40" s="63"/>
      <c r="K40" s="63"/>
      <c r="L40" s="63"/>
      <c r="M40" s="357"/>
    </row>
    <row r="41" spans="2:15" ht="15.6" x14ac:dyDescent="0.3">
      <c r="B41" s="3"/>
      <c r="C41" s="24"/>
      <c r="D41" s="25"/>
      <c r="E41" s="27"/>
      <c r="F41" s="27"/>
      <c r="G41" s="63">
        <f>G39+F39</f>
        <v>3932373021</v>
      </c>
      <c r="H41" s="27"/>
      <c r="I41" s="27"/>
      <c r="J41" s="27"/>
      <c r="K41" s="27"/>
      <c r="L41" s="27"/>
    </row>
    <row r="42" spans="2:15" ht="15.6" x14ac:dyDescent="0.3">
      <c r="B42" s="3" t="s">
        <v>310</v>
      </c>
      <c r="H42" s="27" t="s">
        <v>907</v>
      </c>
      <c r="L42" s="3" t="s">
        <v>645</v>
      </c>
    </row>
    <row r="43" spans="2:15" ht="13.8" thickBot="1" x14ac:dyDescent="0.3">
      <c r="K43" s="3" t="s">
        <v>640</v>
      </c>
    </row>
    <row r="44" spans="2:15" ht="12.75" customHeight="1" x14ac:dyDescent="0.25">
      <c r="B44" s="935" t="s">
        <v>192</v>
      </c>
      <c r="C44" s="962"/>
      <c r="D44" s="962"/>
      <c r="E44" s="935" t="s">
        <v>186</v>
      </c>
      <c r="F44" s="933" t="s">
        <v>195</v>
      </c>
      <c r="G44" s="933" t="s">
        <v>188</v>
      </c>
      <c r="H44" s="933" t="s">
        <v>189</v>
      </c>
      <c r="I44" s="933" t="s">
        <v>368</v>
      </c>
      <c r="J44" s="933" t="s">
        <v>194</v>
      </c>
      <c r="K44" s="267" t="s">
        <v>80</v>
      </c>
      <c r="L44" s="939" t="s">
        <v>49</v>
      </c>
    </row>
    <row r="45" spans="2:15" ht="30.6" x14ac:dyDescent="0.25">
      <c r="B45" s="934"/>
      <c r="C45" s="934"/>
      <c r="D45" s="934"/>
      <c r="E45" s="936"/>
      <c r="F45" s="934"/>
      <c r="G45" s="934"/>
      <c r="H45" s="938"/>
      <c r="I45" s="938"/>
      <c r="J45" s="938"/>
      <c r="K45" s="270" t="s">
        <v>536</v>
      </c>
      <c r="L45" s="940"/>
    </row>
    <row r="46" spans="2:15" ht="31.2" thickBot="1" x14ac:dyDescent="0.3">
      <c r="B46" s="963"/>
      <c r="C46" s="963"/>
      <c r="D46" s="963"/>
      <c r="E46" s="936"/>
      <c r="F46" s="934"/>
      <c r="G46" s="934"/>
      <c r="H46" s="938"/>
      <c r="I46" s="938"/>
      <c r="J46" s="938"/>
      <c r="K46" s="270" t="s">
        <v>673</v>
      </c>
      <c r="L46" s="940"/>
    </row>
    <row r="47" spans="2:15" ht="30.6" customHeight="1" thickBot="1" x14ac:dyDescent="0.3">
      <c r="B47" s="966" t="s">
        <v>947</v>
      </c>
      <c r="C47" s="967"/>
      <c r="D47" s="536" t="s">
        <v>77</v>
      </c>
      <c r="E47" s="392">
        <v>229000000</v>
      </c>
      <c r="F47" s="392"/>
      <c r="G47" s="392"/>
      <c r="H47" s="392">
        <v>19600000</v>
      </c>
      <c r="I47" s="392">
        <v>0</v>
      </c>
      <c r="J47" s="392"/>
      <c r="K47" s="409"/>
      <c r="L47" s="390">
        <f>E47+F47+G47+H47+I47+J47+K47</f>
        <v>248600000</v>
      </c>
      <c r="M47" s="357"/>
    </row>
    <row r="48" spans="2:15" ht="31.5" customHeight="1" thickBot="1" x14ac:dyDescent="0.3">
      <c r="B48" s="966" t="s">
        <v>947</v>
      </c>
      <c r="C48" s="967"/>
      <c r="D48" s="536" t="s">
        <v>784</v>
      </c>
      <c r="E48" s="392">
        <v>229000000</v>
      </c>
      <c r="F48" s="392"/>
      <c r="G48" s="392"/>
      <c r="H48" s="392">
        <v>19600000</v>
      </c>
      <c r="I48" s="392"/>
      <c r="J48" s="392"/>
      <c r="K48" s="409"/>
      <c r="L48" s="390">
        <f>SUM(E48:K48)</f>
        <v>248600000</v>
      </c>
      <c r="M48" s="357"/>
    </row>
    <row r="49" spans="2:13" ht="41.4" customHeight="1" thickBot="1" x14ac:dyDescent="0.3">
      <c r="B49" s="966" t="s">
        <v>691</v>
      </c>
      <c r="C49" s="967"/>
      <c r="D49" s="536" t="s">
        <v>77</v>
      </c>
      <c r="E49" s="392">
        <f>100266140+232082619+1972435+27604415+252056406+138895850+1000000+3500000</f>
        <v>757377865</v>
      </c>
      <c r="F49" s="392"/>
      <c r="G49" s="392"/>
      <c r="H49" s="392"/>
      <c r="I49" s="392"/>
      <c r="J49" s="392">
        <v>33425465</v>
      </c>
      <c r="K49" s="409"/>
      <c r="L49" s="391">
        <f>E49+F49+G49+H49+I49+J49+K49</f>
        <v>790803330</v>
      </c>
      <c r="M49" s="357"/>
    </row>
    <row r="50" spans="2:13" ht="41.4" customHeight="1" thickBot="1" x14ac:dyDescent="0.3">
      <c r="B50" s="966" t="s">
        <v>691</v>
      </c>
      <c r="C50" s="967"/>
      <c r="D50" s="536" t="s">
        <v>784</v>
      </c>
      <c r="E50" s="392">
        <v>757377865</v>
      </c>
      <c r="F50" s="392"/>
      <c r="G50" s="392"/>
      <c r="H50" s="392"/>
      <c r="I50" s="392">
        <v>40000000</v>
      </c>
      <c r="J50" s="392">
        <v>33425465</v>
      </c>
      <c r="K50" s="409"/>
      <c r="L50" s="390">
        <f>SUM(E50:K50)</f>
        <v>830803330</v>
      </c>
      <c r="M50" s="357"/>
    </row>
    <row r="51" spans="2:13" ht="54" customHeight="1" thickBot="1" x14ac:dyDescent="0.3">
      <c r="B51" s="966" t="s">
        <v>279</v>
      </c>
      <c r="C51" s="967"/>
      <c r="D51" s="536" t="s">
        <v>77</v>
      </c>
      <c r="E51" s="410"/>
      <c r="F51" s="392"/>
      <c r="G51" s="392"/>
      <c r="H51" s="410"/>
      <c r="I51" s="410"/>
      <c r="J51" s="410">
        <f>1060000000+5156500000+5000000+7500000</f>
        <v>6229000000</v>
      </c>
      <c r="K51" s="411"/>
      <c r="L51" s="390">
        <f>E51+F51+G51+H51+I51+J51+K51</f>
        <v>6229000000</v>
      </c>
      <c r="M51" s="357"/>
    </row>
    <row r="52" spans="2:13" ht="50.4" customHeight="1" thickBot="1" x14ac:dyDescent="0.3">
      <c r="B52" s="966" t="s">
        <v>279</v>
      </c>
      <c r="C52" s="967"/>
      <c r="D52" s="536" t="s">
        <v>784</v>
      </c>
      <c r="E52" s="410"/>
      <c r="F52" s="392"/>
      <c r="G52" s="392"/>
      <c r="H52" s="410"/>
      <c r="I52" s="391"/>
      <c r="J52" s="391">
        <v>6229000000</v>
      </c>
      <c r="K52" s="390"/>
      <c r="L52" s="390">
        <f t="shared" ref="L52:L58" si="8">SUM(E52:K52)</f>
        <v>6229000000</v>
      </c>
      <c r="M52" s="357"/>
    </row>
    <row r="53" spans="2:13" ht="55.2" customHeight="1" thickBot="1" x14ac:dyDescent="0.3">
      <c r="B53" s="966" t="s">
        <v>948</v>
      </c>
      <c r="C53" s="967"/>
      <c r="D53" s="536" t="s">
        <v>77</v>
      </c>
      <c r="E53" s="410"/>
      <c r="F53" s="391"/>
      <c r="G53" s="391"/>
      <c r="H53" s="410">
        <f>23646000+68488666+100000000</f>
        <v>192134666</v>
      </c>
      <c r="I53" s="392"/>
      <c r="J53" s="392"/>
      <c r="K53" s="409"/>
      <c r="L53" s="410">
        <f t="shared" si="8"/>
        <v>192134666</v>
      </c>
      <c r="M53" s="357"/>
    </row>
    <row r="54" spans="2:13" ht="54" customHeight="1" thickBot="1" x14ac:dyDescent="0.3">
      <c r="B54" s="966" t="s">
        <v>948</v>
      </c>
      <c r="C54" s="967"/>
      <c r="D54" s="536" t="s">
        <v>784</v>
      </c>
      <c r="E54" s="410"/>
      <c r="F54" s="391"/>
      <c r="G54" s="391"/>
      <c r="H54" s="391">
        <f>192134666-63516047-7813457</f>
        <v>120805162</v>
      </c>
      <c r="I54" s="392"/>
      <c r="J54" s="392"/>
      <c r="K54" s="409"/>
      <c r="L54" s="391">
        <f t="shared" si="8"/>
        <v>120805162</v>
      </c>
      <c r="M54" s="357"/>
    </row>
    <row r="55" spans="2:13" ht="26.1" customHeight="1" thickBot="1" x14ac:dyDescent="0.3">
      <c r="B55" s="966" t="s">
        <v>943</v>
      </c>
      <c r="C55" s="967"/>
      <c r="D55" s="536" t="s">
        <v>77</v>
      </c>
      <c r="E55" s="410"/>
      <c r="F55" s="391"/>
      <c r="G55" s="391"/>
      <c r="H55" s="391">
        <v>60628396</v>
      </c>
      <c r="I55" s="392"/>
      <c r="J55" s="392"/>
      <c r="K55" s="409"/>
      <c r="L55" s="391">
        <f t="shared" si="8"/>
        <v>60628396</v>
      </c>
      <c r="M55" s="357"/>
    </row>
    <row r="56" spans="2:13" ht="25.5" customHeight="1" thickBot="1" x14ac:dyDescent="0.3">
      <c r="B56" s="966" t="s">
        <v>943</v>
      </c>
      <c r="C56" s="967"/>
      <c r="D56" s="536" t="s">
        <v>784</v>
      </c>
      <c r="E56" s="410"/>
      <c r="F56" s="391"/>
      <c r="G56" s="391"/>
      <c r="H56" s="391">
        <v>0</v>
      </c>
      <c r="I56" s="392"/>
      <c r="J56" s="392"/>
      <c r="K56" s="409"/>
      <c r="L56" s="391">
        <f t="shared" si="8"/>
        <v>0</v>
      </c>
      <c r="M56" s="357"/>
    </row>
    <row r="57" spans="2:13" ht="68.400000000000006" hidden="1" customHeight="1" thickBot="1" x14ac:dyDescent="0.3">
      <c r="B57" s="968" t="s">
        <v>296</v>
      </c>
      <c r="C57" s="969"/>
      <c r="D57" s="842" t="s">
        <v>77</v>
      </c>
      <c r="E57" s="843"/>
      <c r="F57" s="844"/>
      <c r="G57" s="844"/>
      <c r="H57" s="844">
        <v>0</v>
      </c>
      <c r="I57" s="845"/>
      <c r="J57" s="845"/>
      <c r="K57" s="846"/>
      <c r="L57" s="844">
        <f t="shared" si="8"/>
        <v>0</v>
      </c>
      <c r="M57" s="357"/>
    </row>
    <row r="58" spans="2:13" ht="63.6" hidden="1" customHeight="1" thickBot="1" x14ac:dyDescent="0.3">
      <c r="B58" s="968" t="s">
        <v>296</v>
      </c>
      <c r="C58" s="969"/>
      <c r="D58" s="842" t="s">
        <v>784</v>
      </c>
      <c r="E58" s="843"/>
      <c r="F58" s="844"/>
      <c r="G58" s="844"/>
      <c r="H58" s="844">
        <v>0</v>
      </c>
      <c r="I58" s="845"/>
      <c r="J58" s="845"/>
      <c r="K58" s="846"/>
      <c r="L58" s="844">
        <f t="shared" si="8"/>
        <v>0</v>
      </c>
      <c r="M58" s="357"/>
    </row>
    <row r="59" spans="2:13" ht="27.9" customHeight="1" thickBot="1" x14ac:dyDescent="0.3">
      <c r="B59" s="966" t="s">
        <v>944</v>
      </c>
      <c r="C59" s="967"/>
      <c r="D59" s="536" t="s">
        <v>77</v>
      </c>
      <c r="E59" s="410"/>
      <c r="F59" s="391"/>
      <c r="G59" s="391"/>
      <c r="H59" s="391">
        <f>88135848+2100000+36000000</f>
        <v>126235848</v>
      </c>
      <c r="I59" s="392"/>
      <c r="J59" s="392"/>
      <c r="K59" s="409"/>
      <c r="L59" s="391">
        <f>E59+F59+G59+H59+I59+J59+K59</f>
        <v>126235848</v>
      </c>
      <c r="M59" s="357"/>
    </row>
    <row r="60" spans="2:13" ht="28.5" customHeight="1" thickBot="1" x14ac:dyDescent="0.3">
      <c r="B60" s="966" t="s">
        <v>944</v>
      </c>
      <c r="C60" s="967"/>
      <c r="D60" s="536" t="s">
        <v>784</v>
      </c>
      <c r="E60" s="410"/>
      <c r="F60" s="391"/>
      <c r="G60" s="391"/>
      <c r="H60" s="391">
        <f>126235848+5216700</f>
        <v>131452548</v>
      </c>
      <c r="I60" s="392"/>
      <c r="J60" s="392"/>
      <c r="K60" s="412"/>
      <c r="L60" s="391">
        <f>SUM(E60:K60)</f>
        <v>131452548</v>
      </c>
      <c r="M60" s="357"/>
    </row>
    <row r="61" spans="2:13" ht="60" customHeight="1" thickBot="1" x14ac:dyDescent="0.3">
      <c r="B61" s="966" t="s">
        <v>539</v>
      </c>
      <c r="C61" s="967"/>
      <c r="D61" s="536" t="s">
        <v>77</v>
      </c>
      <c r="E61" s="410"/>
      <c r="F61" s="391">
        <f>4089376784+190000</f>
        <v>4089566784</v>
      </c>
      <c r="G61" s="391"/>
      <c r="H61" s="391"/>
      <c r="I61" s="392"/>
      <c r="J61" s="392"/>
      <c r="K61" s="412">
        <v>144515467</v>
      </c>
      <c r="L61" s="391">
        <f t="shared" ref="L61:L69" si="9">E61+F61+G61+H61+I61+J61+K61</f>
        <v>4234082251</v>
      </c>
      <c r="M61" s="357"/>
    </row>
    <row r="62" spans="2:13" ht="62.4" customHeight="1" thickBot="1" x14ac:dyDescent="0.3">
      <c r="B62" s="966" t="s">
        <v>539</v>
      </c>
      <c r="C62" s="967"/>
      <c r="D62" s="536" t="s">
        <v>784</v>
      </c>
      <c r="E62" s="410"/>
      <c r="F62" s="391">
        <f>4089566784+19507340+4265621+85657970+9494638+6820540+7140000+60628396+24003301+233649</f>
        <v>4307318239</v>
      </c>
      <c r="G62" s="391"/>
      <c r="H62" s="391"/>
      <c r="I62" s="392"/>
      <c r="J62" s="392"/>
      <c r="K62" s="412">
        <f>144515467+289784286</f>
        <v>434299753</v>
      </c>
      <c r="L62" s="391">
        <f>SUM(E62:K62)</f>
        <v>4741617992</v>
      </c>
      <c r="M62" s="357"/>
    </row>
    <row r="63" spans="2:13" ht="41.1" customHeight="1" thickBot="1" x14ac:dyDescent="0.3">
      <c r="B63" s="966" t="s">
        <v>540</v>
      </c>
      <c r="C63" s="967"/>
      <c r="D63" s="536" t="s">
        <v>77</v>
      </c>
      <c r="E63" s="410"/>
      <c r="F63" s="391"/>
      <c r="G63" s="391"/>
      <c r="H63" s="391"/>
      <c r="I63" s="392"/>
      <c r="J63" s="392"/>
      <c r="K63" s="412">
        <f>700000000+250000000</f>
        <v>950000000</v>
      </c>
      <c r="L63" s="391">
        <f t="shared" si="9"/>
        <v>950000000</v>
      </c>
      <c r="M63" s="357"/>
    </row>
    <row r="64" spans="2:13" ht="33.9" customHeight="1" thickBot="1" x14ac:dyDescent="0.3">
      <c r="B64" s="966" t="s">
        <v>821</v>
      </c>
      <c r="C64" s="967"/>
      <c r="D64" s="536" t="s">
        <v>784</v>
      </c>
      <c r="E64" s="410"/>
      <c r="F64" s="391"/>
      <c r="G64" s="391"/>
      <c r="H64" s="391"/>
      <c r="I64" s="392"/>
      <c r="J64" s="392"/>
      <c r="K64" s="412">
        <f>950000000+113908490</f>
        <v>1063908490</v>
      </c>
      <c r="L64" s="391">
        <f>SUM(E64:K64)</f>
        <v>1063908490</v>
      </c>
      <c r="M64" s="357"/>
    </row>
    <row r="65" spans="1:13" ht="0.6" customHeight="1" thickBot="1" x14ac:dyDescent="0.3">
      <c r="B65" s="968" t="s">
        <v>822</v>
      </c>
      <c r="C65" s="969"/>
      <c r="D65" s="842" t="s">
        <v>77</v>
      </c>
      <c r="E65" s="843"/>
      <c r="F65" s="844"/>
      <c r="G65" s="844"/>
      <c r="H65" s="844"/>
      <c r="I65" s="844"/>
      <c r="J65" s="844"/>
      <c r="K65" s="852"/>
      <c r="L65" s="844">
        <f t="shared" si="9"/>
        <v>0</v>
      </c>
      <c r="M65" s="357"/>
    </row>
    <row r="66" spans="1:13" ht="42" hidden="1" customHeight="1" thickBot="1" x14ac:dyDescent="0.3">
      <c r="B66" s="968" t="s">
        <v>822</v>
      </c>
      <c r="C66" s="969"/>
      <c r="D66" s="842" t="s">
        <v>784</v>
      </c>
      <c r="E66" s="843"/>
      <c r="F66" s="844"/>
      <c r="G66" s="844"/>
      <c r="H66" s="844"/>
      <c r="I66" s="844"/>
      <c r="J66" s="844"/>
      <c r="K66" s="852"/>
      <c r="L66" s="844">
        <v>0</v>
      </c>
      <c r="M66" s="357"/>
    </row>
    <row r="67" spans="1:13" ht="44.1" customHeight="1" thickBot="1" x14ac:dyDescent="0.3">
      <c r="B67" s="966" t="s">
        <v>823</v>
      </c>
      <c r="C67" s="967"/>
      <c r="D67" s="683" t="s">
        <v>77</v>
      </c>
      <c r="E67" s="410"/>
      <c r="F67" s="391"/>
      <c r="G67" s="391"/>
      <c r="H67" s="391"/>
      <c r="I67" s="391"/>
      <c r="J67" s="391"/>
      <c r="K67" s="393">
        <f>500000000+136752724-190000+165000000</f>
        <v>801562724</v>
      </c>
      <c r="L67" s="391">
        <f t="shared" si="9"/>
        <v>801562724</v>
      </c>
      <c r="M67" s="357"/>
    </row>
    <row r="68" spans="1:13" ht="42.9" customHeight="1" thickBot="1" x14ac:dyDescent="0.3">
      <c r="B68" s="966" t="s">
        <v>823</v>
      </c>
      <c r="C68" s="967"/>
      <c r="D68" s="683" t="s">
        <v>784</v>
      </c>
      <c r="E68" s="410"/>
      <c r="F68" s="391"/>
      <c r="G68" s="391"/>
      <c r="H68" s="391"/>
      <c r="I68" s="391"/>
      <c r="J68" s="391"/>
      <c r="K68" s="393">
        <f>801562724+168000000+306000000+86360000</f>
        <v>1361922724</v>
      </c>
      <c r="L68" s="391">
        <f>SUM(E68:K68)</f>
        <v>1361922724</v>
      </c>
      <c r="M68" s="357"/>
    </row>
    <row r="69" spans="1:13" ht="33.6" customHeight="1" thickBot="1" x14ac:dyDescent="0.3">
      <c r="B69" s="966" t="s">
        <v>946</v>
      </c>
      <c r="C69" s="967"/>
      <c r="D69" s="536" t="s">
        <v>77</v>
      </c>
      <c r="E69" s="410"/>
      <c r="F69" s="391"/>
      <c r="G69" s="391"/>
      <c r="H69" s="391">
        <v>10822104</v>
      </c>
      <c r="I69" s="392"/>
      <c r="J69" s="392"/>
      <c r="K69" s="409"/>
      <c r="L69" s="391">
        <f t="shared" si="9"/>
        <v>10822104</v>
      </c>
      <c r="M69" s="357"/>
    </row>
    <row r="70" spans="1:13" ht="33.6" customHeight="1" thickBot="1" x14ac:dyDescent="0.3">
      <c r="B70" s="966" t="s">
        <v>946</v>
      </c>
      <c r="C70" s="967"/>
      <c r="D70" s="536" t="s">
        <v>784</v>
      </c>
      <c r="E70" s="410"/>
      <c r="F70" s="391"/>
      <c r="G70" s="391"/>
      <c r="H70" s="391">
        <v>10822104</v>
      </c>
      <c r="I70" s="392"/>
      <c r="J70" s="392"/>
      <c r="K70" s="409"/>
      <c r="L70" s="391">
        <f>SUM(E70:K70)</f>
        <v>10822104</v>
      </c>
      <c r="M70" s="357"/>
    </row>
    <row r="71" spans="1:13" ht="12.9" customHeight="1" thickBot="1" x14ac:dyDescent="0.3">
      <c r="B71" s="964" t="s">
        <v>59</v>
      </c>
      <c r="C71" s="965"/>
      <c r="D71" s="542" t="s">
        <v>77</v>
      </c>
      <c r="E71" s="514">
        <f>E47+E49+E51+E53+E55+E57+E59+E61+E63+E65+E67+E69</f>
        <v>986377865</v>
      </c>
      <c r="F71" s="514">
        <f t="shared" ref="F71:J71" si="10">F47+F49+F51+F53+F55+F57+F59+F61+F63+F65+F67+F69</f>
        <v>4089566784</v>
      </c>
      <c r="G71" s="514">
        <f t="shared" si="10"/>
        <v>0</v>
      </c>
      <c r="H71" s="514">
        <f t="shared" si="10"/>
        <v>409421014</v>
      </c>
      <c r="I71" s="514">
        <f t="shared" si="10"/>
        <v>0</v>
      </c>
      <c r="J71" s="514">
        <f t="shared" si="10"/>
        <v>6262425465</v>
      </c>
      <c r="K71" s="514">
        <f>K47+K49+K51+K53+K55+K57+K59+K61+K63+K65+K67+K69</f>
        <v>1896078191</v>
      </c>
      <c r="L71" s="514">
        <f>L47+L49+L51+L53+L55+L57+L59+L61+L63+L65+L67+L69</f>
        <v>13643869319</v>
      </c>
      <c r="M71" s="357">
        <f>SUM(E71:K71)</f>
        <v>13643869319</v>
      </c>
    </row>
    <row r="72" spans="1:13" ht="13.8" thickBot="1" x14ac:dyDescent="0.3">
      <c r="B72" s="964" t="s">
        <v>59</v>
      </c>
      <c r="C72" s="965"/>
      <c r="D72" s="528" t="s">
        <v>784</v>
      </c>
      <c r="E72" s="514">
        <f>E48+E50+E52+E54+E56+E58+E60+E62+E64+E66+E68+E70</f>
        <v>986377865</v>
      </c>
      <c r="F72" s="514">
        <f t="shared" ref="F72:L72" si="11">F48+F50+F52+F54+F56+F58+F60+F62+F64+F66+F68+F70</f>
        <v>4307318239</v>
      </c>
      <c r="G72" s="514">
        <f t="shared" si="11"/>
        <v>0</v>
      </c>
      <c r="H72" s="514">
        <f t="shared" si="11"/>
        <v>282679814</v>
      </c>
      <c r="I72" s="514">
        <f t="shared" si="11"/>
        <v>40000000</v>
      </c>
      <c r="J72" s="514">
        <f t="shared" si="11"/>
        <v>6262425465</v>
      </c>
      <c r="K72" s="514">
        <f t="shared" si="11"/>
        <v>2860130967</v>
      </c>
      <c r="L72" s="514">
        <f t="shared" si="11"/>
        <v>14738932350</v>
      </c>
      <c r="M72" s="357">
        <f>SUM(E72:K72)</f>
        <v>14738932350</v>
      </c>
    </row>
    <row r="73" spans="1:13" s="631" customFormat="1" x14ac:dyDescent="0.25">
      <c r="A73" s="630"/>
      <c r="E73" s="636" t="s">
        <v>668</v>
      </c>
      <c r="F73" s="636" t="s">
        <v>668</v>
      </c>
      <c r="G73" s="636" t="s">
        <v>668</v>
      </c>
      <c r="H73" s="636" t="s">
        <v>668</v>
      </c>
      <c r="I73" s="636" t="s">
        <v>668</v>
      </c>
      <c r="J73" s="636" t="s">
        <v>668</v>
      </c>
      <c r="K73" s="636" t="s">
        <v>668</v>
      </c>
      <c r="L73" s="636"/>
      <c r="M73" s="1317"/>
    </row>
    <row r="74" spans="1:13" ht="15.6" x14ac:dyDescent="0.3">
      <c r="B74" s="3" t="s">
        <v>692</v>
      </c>
      <c r="C74" s="3"/>
      <c r="D74" s="3"/>
      <c r="E74" s="3"/>
      <c r="F74" s="3"/>
      <c r="G74" s="3"/>
      <c r="H74" s="27" t="s">
        <v>907</v>
      </c>
      <c r="I74" s="3"/>
      <c r="J74" s="3"/>
      <c r="K74" s="3"/>
      <c r="L74" s="3" t="s">
        <v>632</v>
      </c>
    </row>
    <row r="75" spans="1:13" ht="13.8" thickBot="1" x14ac:dyDescent="0.3"/>
    <row r="76" spans="1:13" ht="22.5" customHeight="1" x14ac:dyDescent="0.25">
      <c r="B76" s="935" t="s">
        <v>192</v>
      </c>
      <c r="C76" s="962"/>
      <c r="D76" s="962"/>
      <c r="E76" s="935" t="s">
        <v>186</v>
      </c>
      <c r="F76" s="933" t="s">
        <v>195</v>
      </c>
      <c r="G76" s="933" t="s">
        <v>188</v>
      </c>
      <c r="H76" s="933" t="s">
        <v>189</v>
      </c>
      <c r="I76" s="933" t="s">
        <v>367</v>
      </c>
      <c r="J76" s="933" t="s">
        <v>194</v>
      </c>
      <c r="K76" s="267" t="s">
        <v>80</v>
      </c>
      <c r="L76" s="939" t="s">
        <v>49</v>
      </c>
    </row>
    <row r="77" spans="1:13" x14ac:dyDescent="0.25">
      <c r="B77" s="934"/>
      <c r="C77" s="934"/>
      <c r="D77" s="934"/>
      <c r="E77" s="936"/>
      <c r="F77" s="934"/>
      <c r="G77" s="934"/>
      <c r="H77" s="938"/>
      <c r="I77" s="938"/>
      <c r="J77" s="938"/>
      <c r="K77" s="270" t="s">
        <v>81</v>
      </c>
      <c r="L77" s="940"/>
    </row>
    <row r="78" spans="1:13" ht="21" thickBot="1" x14ac:dyDescent="0.3">
      <c r="B78" s="934"/>
      <c r="C78" s="934"/>
      <c r="D78" s="934"/>
      <c r="E78" s="936"/>
      <c r="F78" s="934"/>
      <c r="G78" s="934"/>
      <c r="H78" s="938"/>
      <c r="I78" s="938"/>
      <c r="J78" s="938"/>
      <c r="K78" s="270" t="s">
        <v>191</v>
      </c>
      <c r="L78" s="940"/>
    </row>
    <row r="79" spans="1:13" ht="13.8" thickBot="1" x14ac:dyDescent="0.3">
      <c r="B79" s="970" t="s">
        <v>196</v>
      </c>
      <c r="C79" s="958"/>
      <c r="D79" s="614" t="s">
        <v>77</v>
      </c>
      <c r="E79" s="413">
        <v>2200000</v>
      </c>
      <c r="F79" s="413"/>
      <c r="G79" s="413"/>
      <c r="H79" s="413"/>
      <c r="I79" s="413"/>
      <c r="J79" s="413"/>
      <c r="K79" s="413"/>
      <c r="L79" s="411">
        <f>SUM(E79:K79)</f>
        <v>2200000</v>
      </c>
    </row>
    <row r="80" spans="1:13" ht="13.8" thickBot="1" x14ac:dyDescent="0.3">
      <c r="B80" s="971"/>
      <c r="C80" s="959"/>
      <c r="D80" s="614" t="s">
        <v>784</v>
      </c>
      <c r="E80" s="414">
        <f>2200000</f>
        <v>2200000</v>
      </c>
      <c r="F80" s="413"/>
      <c r="G80" s="413"/>
      <c r="H80" s="413"/>
      <c r="I80" s="413"/>
      <c r="J80" s="413"/>
      <c r="K80" s="413"/>
      <c r="L80" s="411">
        <f t="shared" ref="L80:L86" si="12">SUM(E80:K80)</f>
        <v>2200000</v>
      </c>
    </row>
    <row r="81" spans="2:40" ht="13.8" thickBot="1" x14ac:dyDescent="0.3">
      <c r="B81" s="970" t="s">
        <v>358</v>
      </c>
      <c r="C81" s="958"/>
      <c r="D81" s="614" t="s">
        <v>77</v>
      </c>
      <c r="E81" s="414"/>
      <c r="F81" s="413"/>
      <c r="G81" s="413"/>
      <c r="H81" s="413"/>
      <c r="I81" s="413"/>
      <c r="J81" s="413"/>
      <c r="K81" s="413"/>
      <c r="L81" s="411">
        <f t="shared" si="12"/>
        <v>0</v>
      </c>
    </row>
    <row r="82" spans="2:40" ht="13.8" thickBot="1" x14ac:dyDescent="0.3">
      <c r="B82" s="971"/>
      <c r="C82" s="959"/>
      <c r="D82" s="614" t="s">
        <v>784</v>
      </c>
      <c r="E82" s="414"/>
      <c r="F82" s="413"/>
      <c r="G82" s="413"/>
      <c r="H82" s="414"/>
      <c r="I82" s="413"/>
      <c r="J82" s="413"/>
      <c r="K82" s="413"/>
      <c r="L82" s="411">
        <f t="shared" si="12"/>
        <v>0</v>
      </c>
    </row>
    <row r="83" spans="2:40" ht="13.8" thickBot="1" x14ac:dyDescent="0.3">
      <c r="B83" s="970" t="s">
        <v>419</v>
      </c>
      <c r="C83" s="958"/>
      <c r="D83" s="614" t="s">
        <v>77</v>
      </c>
      <c r="E83" s="414"/>
      <c r="F83" s="413"/>
      <c r="G83" s="413"/>
      <c r="H83" s="414"/>
      <c r="I83" s="413"/>
      <c r="J83" s="413"/>
      <c r="K83" s="413"/>
      <c r="L83" s="411">
        <f t="shared" si="12"/>
        <v>0</v>
      </c>
    </row>
    <row r="84" spans="2:40" ht="13.8" thickBot="1" x14ac:dyDescent="0.3">
      <c r="B84" s="971"/>
      <c r="C84" s="959"/>
      <c r="D84" s="614" t="s">
        <v>784</v>
      </c>
      <c r="E84" s="414"/>
      <c r="F84" s="414"/>
      <c r="G84" s="414"/>
      <c r="H84" s="414">
        <v>2485761</v>
      </c>
      <c r="I84" s="413"/>
      <c r="J84" s="413"/>
      <c r="K84" s="413"/>
      <c r="L84" s="411">
        <f t="shared" si="12"/>
        <v>2485761</v>
      </c>
    </row>
    <row r="85" spans="2:40" ht="33" customHeight="1" thickBot="1" x14ac:dyDescent="0.3">
      <c r="B85" s="970" t="s">
        <v>828</v>
      </c>
      <c r="C85" s="958"/>
      <c r="D85" s="614" t="s">
        <v>77</v>
      </c>
      <c r="E85" s="414">
        <v>26675000</v>
      </c>
      <c r="F85" s="414">
        <v>0</v>
      </c>
      <c r="G85" s="414">
        <v>1230711264</v>
      </c>
      <c r="H85" s="414">
        <v>3600000</v>
      </c>
      <c r="I85" s="413">
        <v>0</v>
      </c>
      <c r="J85" s="413">
        <v>0</v>
      </c>
      <c r="K85" s="413">
        <v>4000000</v>
      </c>
      <c r="L85" s="411">
        <f>SUM(E85:K85)+1</f>
        <v>1264986265</v>
      </c>
      <c r="M85" s="357">
        <f>SUM(E85:K85)-L85</f>
        <v>-1</v>
      </c>
    </row>
    <row r="86" spans="2:40" ht="13.8" thickBot="1" x14ac:dyDescent="0.3">
      <c r="B86" s="971"/>
      <c r="C86" s="959"/>
      <c r="D86" s="614" t="s">
        <v>784</v>
      </c>
      <c r="E86" s="415">
        <f>26675000+837402</f>
        <v>27512402</v>
      </c>
      <c r="F86" s="415"/>
      <c r="G86" s="415">
        <f>1230711264+19507340-19507340</f>
        <v>1230711264</v>
      </c>
      <c r="H86" s="415">
        <v>3600000</v>
      </c>
      <c r="I86" s="415">
        <v>0</v>
      </c>
      <c r="J86" s="416">
        <v>0</v>
      </c>
      <c r="K86" s="416">
        <f>4000000+9211949</f>
        <v>13211949</v>
      </c>
      <c r="L86" s="411">
        <f t="shared" si="12"/>
        <v>1275035615</v>
      </c>
      <c r="M86" s="357"/>
    </row>
    <row r="87" spans="2:40" ht="13.8" thickBot="1" x14ac:dyDescent="0.3">
      <c r="B87" s="974" t="s">
        <v>59</v>
      </c>
      <c r="C87" s="975"/>
      <c r="D87" s="613" t="s">
        <v>77</v>
      </c>
      <c r="E87" s="514">
        <f>E85+E83+E81+E79</f>
        <v>28875000</v>
      </c>
      <c r="F87" s="514">
        <f t="shared" ref="F87:L87" si="13">F85+F83+F81+F79</f>
        <v>0</v>
      </c>
      <c r="G87" s="514">
        <f t="shared" si="13"/>
        <v>1230711264</v>
      </c>
      <c r="H87" s="514">
        <f t="shared" si="13"/>
        <v>3600000</v>
      </c>
      <c r="I87" s="514">
        <f t="shared" si="13"/>
        <v>0</v>
      </c>
      <c r="J87" s="514">
        <f t="shared" si="13"/>
        <v>0</v>
      </c>
      <c r="K87" s="514">
        <f t="shared" si="13"/>
        <v>4000000</v>
      </c>
      <c r="L87" s="514">
        <f t="shared" si="13"/>
        <v>1267186265</v>
      </c>
      <c r="M87" s="357"/>
    </row>
    <row r="88" spans="2:40" ht="13.8" thickBot="1" x14ac:dyDescent="0.3">
      <c r="B88" s="976" t="s">
        <v>59</v>
      </c>
      <c r="C88" s="976"/>
      <c r="D88" s="517" t="s">
        <v>784</v>
      </c>
      <c r="E88" s="514">
        <f>E80+E82+E84+E86+1</f>
        <v>29712403</v>
      </c>
      <c r="F88" s="514">
        <f t="shared" ref="F88:K88" si="14">F80+F82+F84+F86</f>
        <v>0</v>
      </c>
      <c r="G88" s="514">
        <f t="shared" si="14"/>
        <v>1230711264</v>
      </c>
      <c r="H88" s="514">
        <f t="shared" si="14"/>
        <v>6085761</v>
      </c>
      <c r="I88" s="514">
        <f t="shared" si="14"/>
        <v>0</v>
      </c>
      <c r="J88" s="514">
        <f t="shared" si="14"/>
        <v>0</v>
      </c>
      <c r="K88" s="514">
        <f t="shared" si="14"/>
        <v>13211949</v>
      </c>
      <c r="L88" s="514">
        <f>L80+L82+L84+L86+1</f>
        <v>1279721377</v>
      </c>
      <c r="M88" s="357"/>
    </row>
    <row r="89" spans="2:40" s="1" customFormat="1" x14ac:dyDescent="0.25">
      <c r="B89" s="64"/>
      <c r="C89" s="64"/>
      <c r="D89" s="64"/>
      <c r="E89" s="518" t="s">
        <v>668</v>
      </c>
      <c r="F89" s="146"/>
      <c r="G89" s="146"/>
      <c r="H89" s="146"/>
      <c r="I89" s="146"/>
      <c r="J89" s="146"/>
      <c r="K89" s="146"/>
      <c r="L89" s="146"/>
      <c r="M89" s="355"/>
      <c r="N89" s="35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</row>
    <row r="90" spans="2:40" s="1" customFormat="1" ht="15.6" x14ac:dyDescent="0.3">
      <c r="B90" s="247" t="s">
        <v>311</v>
      </c>
      <c r="C90" s="64"/>
      <c r="D90" s="64"/>
      <c r="E90" s="146"/>
      <c r="F90" s="146"/>
      <c r="G90" s="146"/>
      <c r="H90" s="27" t="s">
        <v>907</v>
      </c>
      <c r="I90" s="146"/>
      <c r="J90" s="146"/>
      <c r="K90" s="146"/>
      <c r="L90" s="146" t="s">
        <v>447</v>
      </c>
      <c r="M90" s="355"/>
      <c r="N90" s="35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</row>
    <row r="91" spans="2:40" ht="13.8" thickBot="1" x14ac:dyDescent="0.3">
      <c r="B91" s="64"/>
      <c r="C91" s="64"/>
      <c r="D91" s="64"/>
      <c r="E91" s="146"/>
      <c r="F91" s="146"/>
      <c r="G91" s="146"/>
      <c r="H91" s="146"/>
      <c r="I91" s="146"/>
      <c r="J91" s="146"/>
      <c r="K91" s="146"/>
      <c r="L91" s="146"/>
    </row>
    <row r="92" spans="2:40" x14ac:dyDescent="0.25">
      <c r="B92" s="935" t="s">
        <v>192</v>
      </c>
      <c r="C92" s="962"/>
      <c r="D92" s="962"/>
      <c r="E92" s="935" t="s">
        <v>186</v>
      </c>
      <c r="F92" s="933" t="s">
        <v>195</v>
      </c>
      <c r="G92" s="933" t="s">
        <v>188</v>
      </c>
      <c r="H92" s="933" t="s">
        <v>189</v>
      </c>
      <c r="I92" s="933" t="s">
        <v>367</v>
      </c>
      <c r="J92" s="933" t="s">
        <v>194</v>
      </c>
      <c r="K92" s="267" t="s">
        <v>80</v>
      </c>
      <c r="L92" s="939" t="s">
        <v>49</v>
      </c>
    </row>
    <row r="93" spans="2:40" x14ac:dyDescent="0.25">
      <c r="B93" s="934"/>
      <c r="C93" s="934"/>
      <c r="D93" s="934"/>
      <c r="E93" s="936"/>
      <c r="F93" s="934"/>
      <c r="G93" s="934"/>
      <c r="H93" s="938"/>
      <c r="I93" s="938"/>
      <c r="J93" s="938"/>
      <c r="K93" s="270" t="s">
        <v>81</v>
      </c>
      <c r="L93" s="940"/>
    </row>
    <row r="94" spans="2:40" ht="30.9" customHeight="1" thickBot="1" x14ac:dyDescent="0.3">
      <c r="B94" s="934"/>
      <c r="C94" s="934"/>
      <c r="D94" s="934"/>
      <c r="E94" s="936"/>
      <c r="F94" s="934"/>
      <c r="G94" s="934"/>
      <c r="H94" s="938"/>
      <c r="I94" s="938"/>
      <c r="J94" s="938"/>
      <c r="K94" s="270" t="s">
        <v>191</v>
      </c>
      <c r="L94" s="940"/>
    </row>
    <row r="95" spans="2:40" ht="13.8" thickBot="1" x14ac:dyDescent="0.3">
      <c r="B95" s="972" t="s">
        <v>829</v>
      </c>
      <c r="C95" s="960"/>
      <c r="D95" s="615" t="s">
        <v>77</v>
      </c>
      <c r="E95" s="515"/>
      <c r="F95" s="515"/>
      <c r="G95" s="516">
        <v>123904839</v>
      </c>
      <c r="H95" s="515"/>
      <c r="I95" s="515"/>
      <c r="J95" s="516">
        <v>200000</v>
      </c>
      <c r="K95" s="516">
        <v>1500000</v>
      </c>
      <c r="L95" s="515">
        <f>SUM(E95:K95)</f>
        <v>125604839</v>
      </c>
      <c r="M95" s="357">
        <f>L95-K95-J95-I95-H95-G95-F95-E95</f>
        <v>0</v>
      </c>
      <c r="N95" s="353" t="s">
        <v>668</v>
      </c>
    </row>
    <row r="96" spans="2:40" ht="18.600000000000001" customHeight="1" thickBot="1" x14ac:dyDescent="0.3">
      <c r="B96" s="973"/>
      <c r="C96" s="961"/>
      <c r="D96" s="615" t="s">
        <v>784</v>
      </c>
      <c r="E96" s="516">
        <v>0</v>
      </c>
      <c r="F96" s="516"/>
      <c r="G96" s="516">
        <v>123904839</v>
      </c>
      <c r="H96" s="516"/>
      <c r="I96" s="516"/>
      <c r="J96" s="516">
        <v>200000</v>
      </c>
      <c r="K96" s="516">
        <f>1500000+167958</f>
        <v>1667958</v>
      </c>
      <c r="L96" s="515">
        <f>SUM(E96:K96)</f>
        <v>125772797</v>
      </c>
      <c r="M96" s="357"/>
    </row>
    <row r="97" spans="2:12" ht="13.8" thickBot="1" x14ac:dyDescent="0.3">
      <c r="B97" s="977" t="s">
        <v>59</v>
      </c>
      <c r="C97" s="978"/>
      <c r="D97" s="542" t="s">
        <v>77</v>
      </c>
      <c r="E97" s="514">
        <f>E95</f>
        <v>0</v>
      </c>
      <c r="F97" s="514">
        <v>0</v>
      </c>
      <c r="G97" s="514">
        <f>G95</f>
        <v>123904839</v>
      </c>
      <c r="H97" s="514">
        <v>0</v>
      </c>
      <c r="I97" s="514">
        <v>0</v>
      </c>
      <c r="J97" s="514">
        <f>J95</f>
        <v>200000</v>
      </c>
      <c r="K97" s="514">
        <f>SUM(K95)</f>
        <v>1500000</v>
      </c>
      <c r="L97" s="514">
        <f>L95</f>
        <v>125604839</v>
      </c>
    </row>
    <row r="98" spans="2:12" ht="13.8" thickBot="1" x14ac:dyDescent="0.3">
      <c r="B98" s="977" t="s">
        <v>59</v>
      </c>
      <c r="C98" s="978"/>
      <c r="D98" s="542" t="s">
        <v>784</v>
      </c>
      <c r="E98" s="514">
        <f>E96</f>
        <v>0</v>
      </c>
      <c r="F98" s="514">
        <f t="shared" ref="F98:L98" si="15">F96</f>
        <v>0</v>
      </c>
      <c r="G98" s="514">
        <f t="shared" si="15"/>
        <v>123904839</v>
      </c>
      <c r="H98" s="514">
        <f t="shared" si="15"/>
        <v>0</v>
      </c>
      <c r="I98" s="514">
        <f t="shared" si="15"/>
        <v>0</v>
      </c>
      <c r="J98" s="514">
        <f t="shared" si="15"/>
        <v>200000</v>
      </c>
      <c r="K98" s="514">
        <f t="shared" si="15"/>
        <v>1667958</v>
      </c>
      <c r="L98" s="514">
        <f t="shared" si="15"/>
        <v>125772797</v>
      </c>
    </row>
    <row r="100" spans="2:12" x14ac:dyDescent="0.25">
      <c r="B100" s="3" t="s">
        <v>312</v>
      </c>
      <c r="I100" s="266"/>
      <c r="K100" s="347" t="s">
        <v>907</v>
      </c>
      <c r="L100" s="3" t="s">
        <v>646</v>
      </c>
    </row>
    <row r="101" spans="2:12" ht="13.8" thickBot="1" x14ac:dyDescent="0.3">
      <c r="K101" s="3" t="s">
        <v>448</v>
      </c>
    </row>
    <row r="102" spans="2:12" x14ac:dyDescent="0.25">
      <c r="B102" s="935" t="s">
        <v>192</v>
      </c>
      <c r="C102" s="962"/>
      <c r="D102" s="962"/>
      <c r="E102" s="935" t="s">
        <v>186</v>
      </c>
      <c r="F102" s="933" t="s">
        <v>195</v>
      </c>
      <c r="G102" s="933" t="s">
        <v>188</v>
      </c>
      <c r="H102" s="933" t="s">
        <v>189</v>
      </c>
      <c r="I102" s="933" t="s">
        <v>368</v>
      </c>
      <c r="J102" s="933" t="s">
        <v>194</v>
      </c>
      <c r="K102" s="379" t="s">
        <v>80</v>
      </c>
      <c r="L102" s="939" t="s">
        <v>49</v>
      </c>
    </row>
    <row r="103" spans="2:12" ht="30.6" x14ac:dyDescent="0.25">
      <c r="B103" s="934"/>
      <c r="C103" s="934"/>
      <c r="D103" s="934"/>
      <c r="E103" s="936"/>
      <c r="F103" s="934"/>
      <c r="G103" s="934"/>
      <c r="H103" s="938"/>
      <c r="I103" s="938"/>
      <c r="J103" s="938"/>
      <c r="K103" s="380" t="s">
        <v>536</v>
      </c>
      <c r="L103" s="940"/>
    </row>
    <row r="104" spans="2:12" ht="21" thickBot="1" x14ac:dyDescent="0.3">
      <c r="B104" s="963"/>
      <c r="C104" s="963"/>
      <c r="D104" s="963"/>
      <c r="E104" s="936"/>
      <c r="F104" s="934"/>
      <c r="G104" s="934"/>
      <c r="H104" s="938"/>
      <c r="I104" s="938"/>
      <c r="J104" s="938"/>
      <c r="K104" s="380" t="s">
        <v>537</v>
      </c>
      <c r="L104" s="940"/>
    </row>
    <row r="105" spans="2:12" ht="23.4" customHeight="1" thickBot="1" x14ac:dyDescent="0.3">
      <c r="B105" s="966" t="s">
        <v>193</v>
      </c>
      <c r="C105" s="967"/>
      <c r="D105" s="618" t="s">
        <v>77</v>
      </c>
      <c r="E105" s="392">
        <v>229000000</v>
      </c>
      <c r="F105" s="392"/>
      <c r="G105" s="392"/>
      <c r="H105" s="392">
        <v>19600000</v>
      </c>
      <c r="I105" s="392"/>
      <c r="J105" s="392"/>
      <c r="K105" s="409"/>
      <c r="L105" s="390">
        <f>E105+F105+G105+H105+I105+J105+K105</f>
        <v>248600000</v>
      </c>
    </row>
    <row r="106" spans="2:12" ht="24" customHeight="1" thickBot="1" x14ac:dyDescent="0.3">
      <c r="B106" s="966" t="s">
        <v>193</v>
      </c>
      <c r="C106" s="967"/>
      <c r="D106" s="618" t="s">
        <v>784</v>
      </c>
      <c r="E106" s="392">
        <v>229000000</v>
      </c>
      <c r="F106" s="392"/>
      <c r="G106" s="392"/>
      <c r="H106" s="392">
        <v>19600000</v>
      </c>
      <c r="I106" s="392"/>
      <c r="J106" s="392"/>
      <c r="K106" s="409"/>
      <c r="L106" s="390">
        <f>SUM(E106:K106)</f>
        <v>248600000</v>
      </c>
    </row>
    <row r="107" spans="2:12" ht="36.6" customHeight="1" thickBot="1" x14ac:dyDescent="0.3">
      <c r="B107" s="966" t="s">
        <v>691</v>
      </c>
      <c r="C107" s="967"/>
      <c r="D107" s="618" t="s">
        <v>77</v>
      </c>
      <c r="E107" s="392">
        <v>757377865</v>
      </c>
      <c r="F107" s="392"/>
      <c r="G107" s="392"/>
      <c r="H107" s="392"/>
      <c r="I107" s="392"/>
      <c r="J107" s="392">
        <v>33425465</v>
      </c>
      <c r="K107" s="409"/>
      <c r="L107" s="391">
        <f>E107+F107+G107+H107+I107+J107+K107</f>
        <v>790803330</v>
      </c>
    </row>
    <row r="108" spans="2:12" ht="34.5" customHeight="1" thickBot="1" x14ac:dyDescent="0.3">
      <c r="B108" s="966" t="s">
        <v>691</v>
      </c>
      <c r="C108" s="967"/>
      <c r="D108" s="618" t="s">
        <v>784</v>
      </c>
      <c r="E108" s="392">
        <v>757377865</v>
      </c>
      <c r="F108" s="392"/>
      <c r="G108" s="392"/>
      <c r="H108" s="392"/>
      <c r="I108" s="392">
        <v>40000000</v>
      </c>
      <c r="J108" s="392">
        <v>33425465</v>
      </c>
      <c r="K108" s="409"/>
      <c r="L108" s="390">
        <f>SUM(E108:K108)</f>
        <v>830803330</v>
      </c>
    </row>
    <row r="109" spans="2:12" ht="39.9" customHeight="1" thickBot="1" x14ac:dyDescent="0.3">
      <c r="B109" s="966" t="s">
        <v>279</v>
      </c>
      <c r="C109" s="967"/>
      <c r="D109" s="618" t="s">
        <v>77</v>
      </c>
      <c r="E109" s="410"/>
      <c r="F109" s="392"/>
      <c r="G109" s="392"/>
      <c r="H109" s="410"/>
      <c r="I109" s="410"/>
      <c r="J109" s="410">
        <f>1000000000+60000000+5100000000+56000000+500000+5000000+7500000</f>
        <v>6229000000</v>
      </c>
      <c r="K109" s="411"/>
      <c r="L109" s="390">
        <f>E109+F109+G109+H109+I109+J109+K109</f>
        <v>6229000000</v>
      </c>
    </row>
    <row r="110" spans="2:12" ht="44.1" customHeight="1" thickBot="1" x14ac:dyDescent="0.3">
      <c r="B110" s="966" t="s">
        <v>279</v>
      </c>
      <c r="C110" s="967"/>
      <c r="D110" s="618" t="s">
        <v>784</v>
      </c>
      <c r="E110" s="410"/>
      <c r="F110" s="392"/>
      <c r="G110" s="392"/>
      <c r="H110" s="410"/>
      <c r="I110" s="391"/>
      <c r="J110" s="391">
        <v>6229000000</v>
      </c>
      <c r="K110" s="390"/>
      <c r="L110" s="390">
        <f t="shared" ref="L110:L116" si="16">SUM(E110:K110)</f>
        <v>6229000000</v>
      </c>
    </row>
    <row r="111" spans="2:12" ht="51.6" customHeight="1" thickBot="1" x14ac:dyDescent="0.3">
      <c r="B111" s="966" t="s">
        <v>948</v>
      </c>
      <c r="C111" s="967"/>
      <c r="D111" s="618" t="s">
        <v>77</v>
      </c>
      <c r="E111" s="410"/>
      <c r="F111" s="391"/>
      <c r="G111" s="391"/>
      <c r="H111" s="410">
        <v>192134666</v>
      </c>
      <c r="I111" s="392"/>
      <c r="J111" s="392"/>
      <c r="K111" s="409"/>
      <c r="L111" s="410">
        <f t="shared" si="16"/>
        <v>192134666</v>
      </c>
    </row>
    <row r="112" spans="2:12" ht="54.6" customHeight="1" thickBot="1" x14ac:dyDescent="0.3">
      <c r="B112" s="966" t="s">
        <v>948</v>
      </c>
      <c r="C112" s="967"/>
      <c r="D112" s="618" t="s">
        <v>784</v>
      </c>
      <c r="E112" s="410"/>
      <c r="F112" s="391"/>
      <c r="G112" s="391"/>
      <c r="H112" s="391">
        <f>192134666-63516047-7813457</f>
        <v>120805162</v>
      </c>
      <c r="I112" s="392"/>
      <c r="J112" s="392"/>
      <c r="K112" s="409"/>
      <c r="L112" s="391">
        <f t="shared" si="16"/>
        <v>120805162</v>
      </c>
    </row>
    <row r="113" spans="2:12" ht="24.9" customHeight="1" thickBot="1" x14ac:dyDescent="0.3">
      <c r="B113" s="966" t="s">
        <v>943</v>
      </c>
      <c r="C113" s="967"/>
      <c r="D113" s="618" t="s">
        <v>77</v>
      </c>
      <c r="E113" s="410"/>
      <c r="F113" s="391"/>
      <c r="G113" s="391"/>
      <c r="H113" s="391">
        <v>60628396</v>
      </c>
      <c r="I113" s="392"/>
      <c r="J113" s="392"/>
      <c r="K113" s="409"/>
      <c r="L113" s="391">
        <f t="shared" si="16"/>
        <v>60628396</v>
      </c>
    </row>
    <row r="114" spans="2:12" ht="27" customHeight="1" thickBot="1" x14ac:dyDescent="0.3">
      <c r="B114" s="966" t="s">
        <v>943</v>
      </c>
      <c r="C114" s="967"/>
      <c r="D114" s="618" t="s">
        <v>784</v>
      </c>
      <c r="E114" s="410"/>
      <c r="F114" s="391"/>
      <c r="G114" s="391"/>
      <c r="H114" s="391">
        <v>0</v>
      </c>
      <c r="I114" s="392"/>
      <c r="J114" s="392"/>
      <c r="K114" s="409"/>
      <c r="L114" s="391">
        <f t="shared" si="16"/>
        <v>0</v>
      </c>
    </row>
    <row r="115" spans="2:12" ht="24" customHeight="1" thickBot="1" x14ac:dyDescent="0.3">
      <c r="B115" s="966" t="s">
        <v>944</v>
      </c>
      <c r="C115" s="967"/>
      <c r="D115" s="618" t="s">
        <v>77</v>
      </c>
      <c r="E115" s="410"/>
      <c r="F115" s="391"/>
      <c r="G115" s="391"/>
      <c r="H115" s="391">
        <v>126235848</v>
      </c>
      <c r="I115" s="392"/>
      <c r="J115" s="392"/>
      <c r="K115" s="409"/>
      <c r="L115" s="391">
        <f t="shared" si="16"/>
        <v>126235848</v>
      </c>
    </row>
    <row r="116" spans="2:12" ht="24.9" customHeight="1" thickBot="1" x14ac:dyDescent="0.3">
      <c r="B116" s="966" t="s">
        <v>944</v>
      </c>
      <c r="C116" s="967"/>
      <c r="D116" s="618" t="s">
        <v>784</v>
      </c>
      <c r="E116" s="410"/>
      <c r="F116" s="391"/>
      <c r="G116" s="391"/>
      <c r="H116" s="391">
        <f>126235848+5216700</f>
        <v>131452548</v>
      </c>
      <c r="I116" s="392"/>
      <c r="J116" s="392"/>
      <c r="K116" s="409"/>
      <c r="L116" s="391">
        <f t="shared" si="16"/>
        <v>131452548</v>
      </c>
    </row>
    <row r="117" spans="2:12" ht="52.5" customHeight="1" thickBot="1" x14ac:dyDescent="0.3">
      <c r="B117" s="966" t="s">
        <v>539</v>
      </c>
      <c r="C117" s="967"/>
      <c r="D117" s="618" t="s">
        <v>77</v>
      </c>
      <c r="E117" s="410"/>
      <c r="F117" s="391">
        <f>4089376784+190000</f>
        <v>4089566784</v>
      </c>
      <c r="G117" s="391"/>
      <c r="H117" s="391"/>
      <c r="I117" s="392"/>
      <c r="J117" s="392"/>
      <c r="K117" s="412">
        <v>144515467</v>
      </c>
      <c r="L117" s="391">
        <f t="shared" ref="L117" si="17">E117+F117+G117+H117+I117+J117+K117</f>
        <v>4234082251</v>
      </c>
    </row>
    <row r="118" spans="2:12" ht="54" customHeight="1" thickBot="1" x14ac:dyDescent="0.3">
      <c r="B118" s="966" t="s">
        <v>539</v>
      </c>
      <c r="C118" s="967"/>
      <c r="D118" s="618" t="s">
        <v>784</v>
      </c>
      <c r="E118" s="410"/>
      <c r="F118" s="391">
        <v>4307318239</v>
      </c>
      <c r="G118" s="391"/>
      <c r="H118" s="391"/>
      <c r="I118" s="392"/>
      <c r="J118" s="392"/>
      <c r="K118" s="412">
        <f>144515467+289784286</f>
        <v>434299753</v>
      </c>
      <c r="L118" s="391">
        <f>SUM(E118:K118)</f>
        <v>4741617992</v>
      </c>
    </row>
    <row r="119" spans="2:12" ht="35.1" customHeight="1" thickBot="1" x14ac:dyDescent="0.3">
      <c r="B119" s="966" t="s">
        <v>540</v>
      </c>
      <c r="C119" s="967"/>
      <c r="D119" s="618" t="s">
        <v>77</v>
      </c>
      <c r="E119" s="410"/>
      <c r="F119" s="391"/>
      <c r="G119" s="391"/>
      <c r="H119" s="391"/>
      <c r="I119" s="392"/>
      <c r="J119" s="392"/>
      <c r="K119" s="412">
        <v>950000000</v>
      </c>
      <c r="L119" s="391">
        <f t="shared" ref="L119" si="18">E119+F119+G119+H119+I119+J119+K119</f>
        <v>950000000</v>
      </c>
    </row>
    <row r="120" spans="2:12" ht="35.1" customHeight="1" thickBot="1" x14ac:dyDescent="0.3">
      <c r="B120" s="966" t="s">
        <v>821</v>
      </c>
      <c r="C120" s="967"/>
      <c r="D120" s="618" t="s">
        <v>784</v>
      </c>
      <c r="E120" s="410"/>
      <c r="F120" s="391"/>
      <c r="G120" s="391"/>
      <c r="H120" s="391"/>
      <c r="I120" s="392"/>
      <c r="J120" s="392"/>
      <c r="K120" s="412">
        <f>950000000+113908490</f>
        <v>1063908490</v>
      </c>
      <c r="L120" s="391">
        <f>SUM(E120:K120)</f>
        <v>1063908490</v>
      </c>
    </row>
    <row r="121" spans="2:12" ht="47.4" hidden="1" customHeight="1" thickBot="1" x14ac:dyDescent="0.3">
      <c r="B121" s="968" t="s">
        <v>822</v>
      </c>
      <c r="C121" s="969"/>
      <c r="D121" s="842" t="s">
        <v>77</v>
      </c>
      <c r="E121" s="843"/>
      <c r="F121" s="844"/>
      <c r="G121" s="844"/>
      <c r="H121" s="844"/>
      <c r="I121" s="844"/>
      <c r="J121" s="844"/>
      <c r="K121" s="852"/>
      <c r="L121" s="844">
        <f t="shared" ref="L121" si="19">E121+F121+G121+H121+I121+J121+K121</f>
        <v>0</v>
      </c>
    </row>
    <row r="122" spans="2:12" ht="41.4" hidden="1" customHeight="1" thickBot="1" x14ac:dyDescent="0.3">
      <c r="B122" s="968" t="s">
        <v>822</v>
      </c>
      <c r="C122" s="969"/>
      <c r="D122" s="842" t="s">
        <v>784</v>
      </c>
      <c r="E122" s="843"/>
      <c r="F122" s="844"/>
      <c r="G122" s="844"/>
      <c r="H122" s="844"/>
      <c r="I122" s="844"/>
      <c r="J122" s="844"/>
      <c r="K122" s="852"/>
      <c r="L122" s="844">
        <v>0</v>
      </c>
    </row>
    <row r="123" spans="2:12" ht="42" customHeight="1" thickBot="1" x14ac:dyDescent="0.3">
      <c r="B123" s="966" t="s">
        <v>823</v>
      </c>
      <c r="C123" s="967"/>
      <c r="D123" s="618" t="s">
        <v>77</v>
      </c>
      <c r="E123" s="410"/>
      <c r="F123" s="391"/>
      <c r="G123" s="391"/>
      <c r="H123" s="391"/>
      <c r="I123" s="391"/>
      <c r="J123" s="391"/>
      <c r="K123" s="393">
        <f>636752724-190000+165000000</f>
        <v>801562724</v>
      </c>
      <c r="L123" s="391">
        <f t="shared" ref="L123" si="20">E123+F123+G123+H123+I123+J123+K123</f>
        <v>801562724</v>
      </c>
    </row>
    <row r="124" spans="2:12" ht="42" customHeight="1" thickBot="1" x14ac:dyDescent="0.3">
      <c r="B124" s="966" t="s">
        <v>823</v>
      </c>
      <c r="C124" s="967"/>
      <c r="D124" s="618" t="s">
        <v>784</v>
      </c>
      <c r="E124" s="410"/>
      <c r="F124" s="391"/>
      <c r="G124" s="391"/>
      <c r="H124" s="391"/>
      <c r="I124" s="391"/>
      <c r="J124" s="391"/>
      <c r="K124" s="393">
        <f>801562724+168000000+306000000+86360000</f>
        <v>1361922724</v>
      </c>
      <c r="L124" s="391">
        <f>SUM(E124:K124)</f>
        <v>1361922724</v>
      </c>
    </row>
    <row r="125" spans="2:12" ht="27.9" customHeight="1" thickBot="1" x14ac:dyDescent="0.3">
      <c r="B125" s="966" t="s">
        <v>945</v>
      </c>
      <c r="C125" s="967"/>
      <c r="D125" s="618" t="s">
        <v>77</v>
      </c>
      <c r="E125" s="410"/>
      <c r="F125" s="391"/>
      <c r="G125" s="391"/>
      <c r="H125" s="391">
        <v>10822104</v>
      </c>
      <c r="I125" s="392"/>
      <c r="J125" s="392"/>
      <c r="K125" s="409"/>
      <c r="L125" s="391">
        <f t="shared" ref="L125" si="21">E125+F125+G125+H125+I125+J125+K125</f>
        <v>10822104</v>
      </c>
    </row>
    <row r="126" spans="2:12" ht="27.9" customHeight="1" thickBot="1" x14ac:dyDescent="0.3">
      <c r="B126" s="966" t="s">
        <v>945</v>
      </c>
      <c r="C126" s="967"/>
      <c r="D126" s="618" t="s">
        <v>784</v>
      </c>
      <c r="E126" s="410"/>
      <c r="F126" s="391"/>
      <c r="G126" s="391"/>
      <c r="H126" s="391">
        <v>10822104</v>
      </c>
      <c r="I126" s="392"/>
      <c r="J126" s="392"/>
      <c r="K126" s="409"/>
      <c r="L126" s="391">
        <f>SUM(E126:K126)</f>
        <v>10822104</v>
      </c>
    </row>
    <row r="127" spans="2:12" ht="12.9" customHeight="1" thickBot="1" x14ac:dyDescent="0.3">
      <c r="B127" s="964" t="s">
        <v>59</v>
      </c>
      <c r="C127" s="965"/>
      <c r="D127" s="542" t="s">
        <v>77</v>
      </c>
      <c r="E127" s="514">
        <f>E105+E107+E109+E111+E113+E115+E117+E119+E121+E123+E125</f>
        <v>986377865</v>
      </c>
      <c r="F127" s="514">
        <f t="shared" ref="F127:L127" si="22">F105+F107+F109+F111+F113+F115+F117+F119+F121+F123+F125</f>
        <v>4089566784</v>
      </c>
      <c r="G127" s="514">
        <f t="shared" si="22"/>
        <v>0</v>
      </c>
      <c r="H127" s="514">
        <f t="shared" si="22"/>
        <v>409421014</v>
      </c>
      <c r="I127" s="514">
        <f t="shared" si="22"/>
        <v>0</v>
      </c>
      <c r="J127" s="514">
        <f t="shared" si="22"/>
        <v>6262425465</v>
      </c>
      <c r="K127" s="514">
        <f t="shared" si="22"/>
        <v>1896078191</v>
      </c>
      <c r="L127" s="514">
        <f t="shared" si="22"/>
        <v>13643869319</v>
      </c>
    </row>
    <row r="128" spans="2:12" ht="13.8" thickBot="1" x14ac:dyDescent="0.3">
      <c r="B128" s="964" t="s">
        <v>59</v>
      </c>
      <c r="C128" s="965"/>
      <c r="D128" s="528" t="s">
        <v>784</v>
      </c>
      <c r="E128" s="514">
        <f>E106+E108+E110+E112+E114+E116+E118+E120+E122+E124+E126</f>
        <v>986377865</v>
      </c>
      <c r="F128" s="514">
        <f t="shared" ref="F128:L128" si="23">F106+F108+F110+F112+F114+F116+F118+F120+F122+F124+F126</f>
        <v>4307318239</v>
      </c>
      <c r="G128" s="514">
        <f t="shared" si="23"/>
        <v>0</v>
      </c>
      <c r="H128" s="514">
        <f t="shared" si="23"/>
        <v>282679814</v>
      </c>
      <c r="I128" s="514">
        <f t="shared" si="23"/>
        <v>40000000</v>
      </c>
      <c r="J128" s="514">
        <f t="shared" si="23"/>
        <v>6262425465</v>
      </c>
      <c r="K128" s="514">
        <f t="shared" si="23"/>
        <v>2860130967</v>
      </c>
      <c r="L128" s="514">
        <f t="shared" si="23"/>
        <v>14738932350</v>
      </c>
    </row>
    <row r="129" spans="2:12" x14ac:dyDescent="0.25">
      <c r="B129" s="935" t="s">
        <v>192</v>
      </c>
      <c r="C129" s="962"/>
      <c r="D129" s="962"/>
      <c r="E129" s="935" t="s">
        <v>186</v>
      </c>
      <c r="F129" s="933" t="s">
        <v>195</v>
      </c>
      <c r="G129" s="933" t="s">
        <v>188</v>
      </c>
      <c r="H129" s="933" t="s">
        <v>189</v>
      </c>
      <c r="I129" s="933" t="s">
        <v>367</v>
      </c>
      <c r="J129" s="933" t="s">
        <v>194</v>
      </c>
      <c r="K129" s="478" t="s">
        <v>80</v>
      </c>
      <c r="L129" s="939" t="s">
        <v>49</v>
      </c>
    </row>
    <row r="130" spans="2:12" x14ac:dyDescent="0.25">
      <c r="B130" s="934"/>
      <c r="C130" s="934"/>
      <c r="D130" s="934"/>
      <c r="E130" s="936"/>
      <c r="F130" s="934"/>
      <c r="G130" s="934"/>
      <c r="H130" s="938"/>
      <c r="I130" s="938"/>
      <c r="J130" s="938"/>
      <c r="K130" s="479" t="s">
        <v>81</v>
      </c>
      <c r="L130" s="940"/>
    </row>
    <row r="131" spans="2:12" ht="21" thickBot="1" x14ac:dyDescent="0.3">
      <c r="B131" s="934"/>
      <c r="C131" s="934"/>
      <c r="D131" s="934"/>
      <c r="E131" s="936"/>
      <c r="F131" s="934"/>
      <c r="G131" s="934"/>
      <c r="H131" s="938"/>
      <c r="I131" s="938"/>
      <c r="J131" s="938"/>
      <c r="K131" s="479" t="s">
        <v>191</v>
      </c>
      <c r="L131" s="940"/>
    </row>
    <row r="132" spans="2:12" ht="12.9" customHeight="1" thickBot="1" x14ac:dyDescent="0.3">
      <c r="B132" s="970" t="s">
        <v>196</v>
      </c>
      <c r="C132" s="958"/>
      <c r="D132" s="614" t="s">
        <v>77</v>
      </c>
      <c r="E132" s="413">
        <v>2200000</v>
      </c>
      <c r="F132" s="413"/>
      <c r="G132" s="413"/>
      <c r="H132" s="413"/>
      <c r="I132" s="413"/>
      <c r="J132" s="413"/>
      <c r="K132" s="413"/>
      <c r="L132" s="411">
        <f>SUM(E132:K132)</f>
        <v>2200000</v>
      </c>
    </row>
    <row r="133" spans="2:12" ht="13.8" thickBot="1" x14ac:dyDescent="0.3">
      <c r="B133" s="971"/>
      <c r="C133" s="959"/>
      <c r="D133" s="614" t="s">
        <v>784</v>
      </c>
      <c r="E133" s="414">
        <v>2200000</v>
      </c>
      <c r="F133" s="413"/>
      <c r="G133" s="413"/>
      <c r="H133" s="413"/>
      <c r="I133" s="413"/>
      <c r="J133" s="413"/>
      <c r="K133" s="413"/>
      <c r="L133" s="411">
        <f t="shared" ref="L133:L139" si="24">SUM(E133:K133)</f>
        <v>2200000</v>
      </c>
    </row>
    <row r="134" spans="2:12" ht="12.9" customHeight="1" thickBot="1" x14ac:dyDescent="0.3">
      <c r="B134" s="970" t="s">
        <v>358</v>
      </c>
      <c r="C134" s="958"/>
      <c r="D134" s="614" t="s">
        <v>77</v>
      </c>
      <c r="E134" s="414">
        <v>0</v>
      </c>
      <c r="F134" s="413"/>
      <c r="G134" s="413"/>
      <c r="H134" s="413"/>
      <c r="I134" s="413"/>
      <c r="J134" s="413"/>
      <c r="K134" s="413"/>
      <c r="L134" s="411">
        <f t="shared" si="24"/>
        <v>0</v>
      </c>
    </row>
    <row r="135" spans="2:12" ht="13.8" thickBot="1" x14ac:dyDescent="0.3">
      <c r="B135" s="971"/>
      <c r="C135" s="959"/>
      <c r="D135" s="614" t="s">
        <v>784</v>
      </c>
      <c r="E135" s="414"/>
      <c r="F135" s="413"/>
      <c r="G135" s="413"/>
      <c r="H135" s="414"/>
      <c r="I135" s="413"/>
      <c r="J135" s="413"/>
      <c r="K135" s="413"/>
      <c r="L135" s="411">
        <f t="shared" si="24"/>
        <v>0</v>
      </c>
    </row>
    <row r="136" spans="2:12" ht="12.9" customHeight="1" thickBot="1" x14ac:dyDescent="0.3">
      <c r="B136" s="970" t="s">
        <v>419</v>
      </c>
      <c r="C136" s="958"/>
      <c r="D136" s="614" t="s">
        <v>77</v>
      </c>
      <c r="E136" s="414">
        <v>0</v>
      </c>
      <c r="F136" s="413"/>
      <c r="G136" s="413"/>
      <c r="H136" s="414"/>
      <c r="I136" s="413"/>
      <c r="J136" s="413"/>
      <c r="K136" s="413"/>
      <c r="L136" s="411">
        <f t="shared" si="24"/>
        <v>0</v>
      </c>
    </row>
    <row r="137" spans="2:12" ht="13.8" thickBot="1" x14ac:dyDescent="0.3">
      <c r="B137" s="971"/>
      <c r="C137" s="959"/>
      <c r="D137" s="614" t="s">
        <v>784</v>
      </c>
      <c r="E137" s="414"/>
      <c r="F137" s="414"/>
      <c r="G137" s="414"/>
      <c r="H137" s="414">
        <v>2485761</v>
      </c>
      <c r="I137" s="413"/>
      <c r="J137" s="413"/>
      <c r="K137" s="413"/>
      <c r="L137" s="411">
        <f t="shared" si="24"/>
        <v>2485761</v>
      </c>
    </row>
    <row r="138" spans="2:12" ht="23.1" customHeight="1" thickBot="1" x14ac:dyDescent="0.3">
      <c r="B138" s="970" t="s">
        <v>828</v>
      </c>
      <c r="C138" s="958"/>
      <c r="D138" s="614" t="s">
        <v>77</v>
      </c>
      <c r="E138" s="414">
        <v>26675000</v>
      </c>
      <c r="F138" s="414">
        <v>0</v>
      </c>
      <c r="G138" s="414">
        <v>1230711264</v>
      </c>
      <c r="H138" s="414">
        <v>3600000</v>
      </c>
      <c r="I138" s="413"/>
      <c r="J138" s="413"/>
      <c r="K138" s="413">
        <v>4000000</v>
      </c>
      <c r="L138" s="411">
        <f t="shared" si="24"/>
        <v>1264986264</v>
      </c>
    </row>
    <row r="139" spans="2:12" ht="18.899999999999999" customHeight="1" thickBot="1" x14ac:dyDescent="0.3">
      <c r="B139" s="971"/>
      <c r="C139" s="959"/>
      <c r="D139" s="614" t="s">
        <v>784</v>
      </c>
      <c r="E139" s="415">
        <f>26675000+837402</f>
        <v>27512402</v>
      </c>
      <c r="F139" s="415">
        <v>0</v>
      </c>
      <c r="G139" s="415">
        <v>1230711264</v>
      </c>
      <c r="H139" s="415">
        <v>3600000</v>
      </c>
      <c r="I139" s="415"/>
      <c r="J139" s="416"/>
      <c r="K139" s="416">
        <f>4000000+9211949</f>
        <v>13211949</v>
      </c>
      <c r="L139" s="411">
        <f t="shared" si="24"/>
        <v>1275035615</v>
      </c>
    </row>
    <row r="140" spans="2:12" ht="12.9" customHeight="1" thickBot="1" x14ac:dyDescent="0.3">
      <c r="B140" s="979" t="s">
        <v>59</v>
      </c>
      <c r="C140" s="980"/>
      <c r="D140" s="613" t="s">
        <v>77</v>
      </c>
      <c r="E140" s="514">
        <f>E138+E136+E134+E132</f>
        <v>28875000</v>
      </c>
      <c r="F140" s="514">
        <f t="shared" ref="F140:L140" si="25">F138+F136+F134+F132</f>
        <v>0</v>
      </c>
      <c r="G140" s="514">
        <f t="shared" si="25"/>
        <v>1230711264</v>
      </c>
      <c r="H140" s="514">
        <f t="shared" si="25"/>
        <v>3600000</v>
      </c>
      <c r="I140" s="514">
        <f t="shared" si="25"/>
        <v>0</v>
      </c>
      <c r="J140" s="514">
        <f t="shared" si="25"/>
        <v>0</v>
      </c>
      <c r="K140" s="514">
        <f t="shared" si="25"/>
        <v>4000000</v>
      </c>
      <c r="L140" s="514">
        <f t="shared" si="25"/>
        <v>1267186264</v>
      </c>
    </row>
    <row r="141" spans="2:12" ht="13.8" thickBot="1" x14ac:dyDescent="0.3">
      <c r="B141" s="981" t="s">
        <v>59</v>
      </c>
      <c r="C141" s="981"/>
      <c r="D141" s="517" t="s">
        <v>784</v>
      </c>
      <c r="E141" s="514">
        <f>E133+E135+E137+E139+1</f>
        <v>29712403</v>
      </c>
      <c r="F141" s="514">
        <f t="shared" ref="F141:K141" si="26">F133+F135+F137+F139</f>
        <v>0</v>
      </c>
      <c r="G141" s="514">
        <f t="shared" si="26"/>
        <v>1230711264</v>
      </c>
      <c r="H141" s="514">
        <f t="shared" si="26"/>
        <v>6085761</v>
      </c>
      <c r="I141" s="514">
        <f t="shared" si="26"/>
        <v>0</v>
      </c>
      <c r="J141" s="514">
        <f t="shared" si="26"/>
        <v>0</v>
      </c>
      <c r="K141" s="514">
        <f t="shared" si="26"/>
        <v>13211949</v>
      </c>
      <c r="L141" s="514">
        <f>L133+L135+L137+L139+1</f>
        <v>1279721377</v>
      </c>
    </row>
    <row r="142" spans="2:12" ht="16.350000000000001" customHeight="1" thickBot="1" x14ac:dyDescent="0.3">
      <c r="B142" s="972" t="s">
        <v>829</v>
      </c>
      <c r="C142" s="960"/>
      <c r="D142" s="615" t="s">
        <v>77</v>
      </c>
      <c r="E142" s="515">
        <v>0</v>
      </c>
      <c r="F142" s="515"/>
      <c r="G142" s="516">
        <v>123904839</v>
      </c>
      <c r="H142" s="515"/>
      <c r="I142" s="515"/>
      <c r="J142" s="516">
        <v>200000</v>
      </c>
      <c r="K142" s="516">
        <v>1500000</v>
      </c>
      <c r="L142" s="515">
        <f>SUM(E142:K142)</f>
        <v>125604839</v>
      </c>
    </row>
    <row r="143" spans="2:12" ht="17.399999999999999" customHeight="1" thickBot="1" x14ac:dyDescent="0.3">
      <c r="B143" s="973"/>
      <c r="C143" s="961"/>
      <c r="D143" s="615" t="s">
        <v>784</v>
      </c>
      <c r="E143" s="515">
        <v>0</v>
      </c>
      <c r="F143" s="515"/>
      <c r="G143" s="516">
        <v>123904839</v>
      </c>
      <c r="H143" s="515"/>
      <c r="I143" s="515"/>
      <c r="J143" s="516">
        <v>200000</v>
      </c>
      <c r="K143" s="516">
        <f>1500000+167958</f>
        <v>1667958</v>
      </c>
      <c r="L143" s="515">
        <f>SUM(E143:K143)</f>
        <v>125772797</v>
      </c>
    </row>
    <row r="144" spans="2:12" ht="12.9" customHeight="1" thickBot="1" x14ac:dyDescent="0.3">
      <c r="B144" s="977" t="s">
        <v>59</v>
      </c>
      <c r="C144" s="978"/>
      <c r="D144" s="542" t="s">
        <v>77</v>
      </c>
      <c r="E144" s="514">
        <f>E142</f>
        <v>0</v>
      </c>
      <c r="F144" s="514">
        <v>0</v>
      </c>
      <c r="G144" s="514">
        <f>G142</f>
        <v>123904839</v>
      </c>
      <c r="H144" s="514">
        <v>0</v>
      </c>
      <c r="I144" s="514">
        <v>0</v>
      </c>
      <c r="J144" s="514">
        <f>J142</f>
        <v>200000</v>
      </c>
      <c r="K144" s="514">
        <f>K142</f>
        <v>1500000</v>
      </c>
      <c r="L144" s="514">
        <f>L142</f>
        <v>125604839</v>
      </c>
    </row>
    <row r="145" spans="1:13" ht="13.8" thickBot="1" x14ac:dyDescent="0.3">
      <c r="B145" s="977" t="s">
        <v>59</v>
      </c>
      <c r="C145" s="978"/>
      <c r="D145" s="542" t="s">
        <v>784</v>
      </c>
      <c r="E145" s="514">
        <f>E143</f>
        <v>0</v>
      </c>
      <c r="F145" s="514">
        <f t="shared" ref="F145:L145" si="27">F143</f>
        <v>0</v>
      </c>
      <c r="G145" s="514">
        <f t="shared" si="27"/>
        <v>123904839</v>
      </c>
      <c r="H145" s="514">
        <f t="shared" si="27"/>
        <v>0</v>
      </c>
      <c r="I145" s="514">
        <f t="shared" si="27"/>
        <v>0</v>
      </c>
      <c r="J145" s="514">
        <f t="shared" si="27"/>
        <v>200000</v>
      </c>
      <c r="K145" s="514">
        <f t="shared" si="27"/>
        <v>1667958</v>
      </c>
      <c r="L145" s="514">
        <f t="shared" si="27"/>
        <v>125772797</v>
      </c>
    </row>
    <row r="146" spans="1:13" ht="13.8" thickBot="1" x14ac:dyDescent="0.3">
      <c r="B146" s="964" t="s">
        <v>766</v>
      </c>
      <c r="C146" s="965"/>
      <c r="D146" s="542" t="s">
        <v>77</v>
      </c>
      <c r="E146" s="514">
        <f>E144+E140+E127</f>
        <v>1015252865</v>
      </c>
      <c r="F146" s="514">
        <f t="shared" ref="F146:L146" si="28">F144+F140+F127</f>
        <v>4089566784</v>
      </c>
      <c r="G146" s="514">
        <f t="shared" si="28"/>
        <v>1354616103</v>
      </c>
      <c r="H146" s="514">
        <f t="shared" si="28"/>
        <v>413021014</v>
      </c>
      <c r="I146" s="514">
        <f t="shared" si="28"/>
        <v>0</v>
      </c>
      <c r="J146" s="514">
        <f t="shared" si="28"/>
        <v>6262625465</v>
      </c>
      <c r="K146" s="514">
        <f t="shared" si="28"/>
        <v>1901578191</v>
      </c>
      <c r="L146" s="514">
        <f t="shared" si="28"/>
        <v>15036660422</v>
      </c>
    </row>
    <row r="147" spans="1:13" ht="13.8" thickBot="1" x14ac:dyDescent="0.3">
      <c r="B147" s="964" t="s">
        <v>766</v>
      </c>
      <c r="C147" s="965"/>
      <c r="D147" s="528" t="s">
        <v>784</v>
      </c>
      <c r="E147" s="514">
        <f>E145+E141+E128</f>
        <v>1016090268</v>
      </c>
      <c r="F147" s="514">
        <f t="shared" ref="F147:L147" si="29">F145+F141+F128</f>
        <v>4307318239</v>
      </c>
      <c r="G147" s="514">
        <f t="shared" si="29"/>
        <v>1354616103</v>
      </c>
      <c r="H147" s="514">
        <f t="shared" si="29"/>
        <v>288765575</v>
      </c>
      <c r="I147" s="514">
        <f t="shared" si="29"/>
        <v>40000000</v>
      </c>
      <c r="J147" s="514">
        <f t="shared" si="29"/>
        <v>6262625465</v>
      </c>
      <c r="K147" s="514">
        <f t="shared" si="29"/>
        <v>2875010874</v>
      </c>
      <c r="L147" s="514">
        <f t="shared" si="29"/>
        <v>16144426524</v>
      </c>
    </row>
    <row r="148" spans="1:13" s="8" customFormat="1" x14ac:dyDescent="0.25">
      <c r="A148" s="65"/>
      <c r="M148" s="355"/>
    </row>
    <row r="149" spans="1:13" s="353" customFormat="1" x14ac:dyDescent="0.25">
      <c r="A149" s="355"/>
      <c r="E149" s="353" t="s">
        <v>200</v>
      </c>
      <c r="F149" s="353" t="s">
        <v>202</v>
      </c>
      <c r="G149" s="353" t="s">
        <v>892</v>
      </c>
      <c r="H149" s="353" t="s">
        <v>201</v>
      </c>
      <c r="I149" s="353" t="s">
        <v>893</v>
      </c>
      <c r="J149" s="353" t="s">
        <v>203</v>
      </c>
      <c r="K149" s="353" t="s">
        <v>894</v>
      </c>
      <c r="M149" s="355"/>
    </row>
    <row r="150" spans="1:13" s="353" customFormat="1" x14ac:dyDescent="0.25">
      <c r="A150" s="355"/>
      <c r="C150" s="353" t="s">
        <v>888</v>
      </c>
      <c r="E150" s="358">
        <f>E71+E87+E97</f>
        <v>1015252865</v>
      </c>
      <c r="F150" s="358">
        <f t="shared" ref="F150:L150" si="30">F71+F87+F97</f>
        <v>4089566784</v>
      </c>
      <c r="G150" s="358">
        <f t="shared" si="30"/>
        <v>1354616103</v>
      </c>
      <c r="H150" s="358">
        <f t="shared" si="30"/>
        <v>413021014</v>
      </c>
      <c r="I150" s="358">
        <f t="shared" si="30"/>
        <v>0</v>
      </c>
      <c r="J150" s="358">
        <f t="shared" si="30"/>
        <v>6262625465</v>
      </c>
      <c r="K150" s="358">
        <f t="shared" si="30"/>
        <v>1901578191</v>
      </c>
      <c r="L150" s="358">
        <f t="shared" si="30"/>
        <v>15036660423</v>
      </c>
      <c r="M150" s="355"/>
    </row>
    <row r="151" spans="1:13" s="353" customFormat="1" x14ac:dyDescent="0.25">
      <c r="A151" s="355"/>
      <c r="C151" s="353" t="s">
        <v>889</v>
      </c>
      <c r="E151" s="358">
        <f>E72+E88+E98</f>
        <v>1016090268</v>
      </c>
      <c r="F151" s="358">
        <f t="shared" ref="F151:L151" si="31">F72+F88+F98</f>
        <v>4307318239</v>
      </c>
      <c r="G151" s="358">
        <f t="shared" si="31"/>
        <v>1354616103</v>
      </c>
      <c r="H151" s="358">
        <f t="shared" si="31"/>
        <v>288765575</v>
      </c>
      <c r="I151" s="358">
        <f t="shared" si="31"/>
        <v>40000000</v>
      </c>
      <c r="J151" s="358">
        <f t="shared" si="31"/>
        <v>6262625465</v>
      </c>
      <c r="K151" s="358">
        <f t="shared" si="31"/>
        <v>2875010874</v>
      </c>
      <c r="L151" s="358">
        <f t="shared" si="31"/>
        <v>16144426524</v>
      </c>
      <c r="M151" s="355"/>
    </row>
    <row r="152" spans="1:13" s="353" customFormat="1" x14ac:dyDescent="0.25">
      <c r="A152" s="355"/>
      <c r="M152" s="355"/>
    </row>
    <row r="153" spans="1:13" s="353" customFormat="1" x14ac:dyDescent="0.25">
      <c r="A153" s="355"/>
      <c r="C153" s="353" t="s">
        <v>890</v>
      </c>
      <c r="E153" s="358">
        <f>E146+E38</f>
        <v>1872642451</v>
      </c>
      <c r="F153" s="358">
        <f>F146</f>
        <v>4089566784</v>
      </c>
      <c r="G153" s="358">
        <f>G146+G38+F38</f>
        <v>5269291193</v>
      </c>
      <c r="H153" s="358">
        <f>H146+H38</f>
        <v>413021014</v>
      </c>
      <c r="I153" s="358">
        <f>I146+I38</f>
        <v>0</v>
      </c>
      <c r="J153" s="358">
        <f>J146</f>
        <v>6262625465</v>
      </c>
      <c r="K153" s="358">
        <f>K146+K38</f>
        <v>1906578191</v>
      </c>
      <c r="L153" s="358"/>
      <c r="M153" s="355"/>
    </row>
    <row r="154" spans="1:13" s="353" customFormat="1" x14ac:dyDescent="0.25">
      <c r="A154" s="355"/>
      <c r="C154" s="353" t="s">
        <v>891</v>
      </c>
      <c r="E154" s="358">
        <f>E147+E39</f>
        <v>1873484230</v>
      </c>
      <c r="F154" s="358">
        <f>F128</f>
        <v>4307318239</v>
      </c>
      <c r="G154" s="358">
        <f>G147+F39+G39</f>
        <v>5286989124</v>
      </c>
      <c r="H154" s="358">
        <f>H147+H39</f>
        <v>288765575</v>
      </c>
      <c r="I154" s="358">
        <f>I147</f>
        <v>40000000</v>
      </c>
      <c r="J154" s="358">
        <f>J147</f>
        <v>6262625465</v>
      </c>
      <c r="K154" s="358">
        <f>K147+K39</f>
        <v>2889520402</v>
      </c>
      <c r="M154" s="355"/>
    </row>
    <row r="155" spans="1:13" s="353" customFormat="1" x14ac:dyDescent="0.25">
      <c r="A155" s="355"/>
      <c r="M155" s="355"/>
    </row>
    <row r="156" spans="1:13" s="8" customFormat="1" x14ac:dyDescent="0.25">
      <c r="A156" s="65"/>
      <c r="M156" s="355"/>
    </row>
    <row r="157" spans="1:13" s="8" customFormat="1" x14ac:dyDescent="0.25">
      <c r="A157" s="65"/>
      <c r="M157" s="355"/>
    </row>
    <row r="158" spans="1:13" s="8" customFormat="1" x14ac:dyDescent="0.25">
      <c r="A158" s="65"/>
      <c r="M158" s="355"/>
    </row>
    <row r="159" spans="1:13" s="8" customFormat="1" x14ac:dyDescent="0.25">
      <c r="A159" s="65"/>
      <c r="M159" s="355"/>
    </row>
    <row r="160" spans="1:13" s="8" customFormat="1" x14ac:dyDescent="0.25">
      <c r="A160" s="65"/>
      <c r="M160" s="355"/>
    </row>
    <row r="161" spans="1:13" s="8" customFormat="1" x14ac:dyDescent="0.25">
      <c r="A161" s="65"/>
      <c r="M161" s="355"/>
    </row>
    <row r="162" spans="1:13" s="8" customFormat="1" x14ac:dyDescent="0.25">
      <c r="A162" s="65"/>
      <c r="M162" s="355"/>
    </row>
    <row r="163" spans="1:13" s="8" customFormat="1" x14ac:dyDescent="0.25">
      <c r="A163" s="65"/>
      <c r="M163" s="355"/>
    </row>
    <row r="164" spans="1:13" s="8" customFormat="1" x14ac:dyDescent="0.25">
      <c r="A164" s="65"/>
      <c r="M164" s="355"/>
    </row>
    <row r="165" spans="1:13" s="8" customFormat="1" x14ac:dyDescent="0.25">
      <c r="A165" s="65"/>
      <c r="M165" s="355"/>
    </row>
    <row r="166" spans="1:13" s="8" customFormat="1" x14ac:dyDescent="0.25">
      <c r="A166" s="65"/>
      <c r="M166" s="355"/>
    </row>
    <row r="167" spans="1:13" s="8" customFormat="1" x14ac:dyDescent="0.25">
      <c r="A167" s="65"/>
      <c r="M167" s="355"/>
    </row>
    <row r="168" spans="1:13" s="8" customFormat="1" x14ac:dyDescent="0.25">
      <c r="A168" s="65"/>
      <c r="M168" s="355"/>
    </row>
    <row r="169" spans="1:13" s="8" customFormat="1" x14ac:dyDescent="0.25">
      <c r="A169" s="65"/>
      <c r="M169" s="355"/>
    </row>
    <row r="170" spans="1:13" s="8" customFormat="1" x14ac:dyDescent="0.25">
      <c r="A170" s="65"/>
      <c r="M170" s="355"/>
    </row>
    <row r="171" spans="1:13" s="8" customFormat="1" x14ac:dyDescent="0.25">
      <c r="A171" s="65"/>
      <c r="M171" s="355"/>
    </row>
    <row r="172" spans="1:13" s="8" customFormat="1" x14ac:dyDescent="0.25">
      <c r="A172" s="65"/>
      <c r="M172" s="355"/>
    </row>
    <row r="173" spans="1:13" s="8" customFormat="1" x14ac:dyDescent="0.25">
      <c r="A173" s="65"/>
      <c r="M173" s="355"/>
    </row>
    <row r="174" spans="1:13" s="8" customFormat="1" x14ac:dyDescent="0.25">
      <c r="A174" s="65"/>
      <c r="M174" s="355"/>
    </row>
    <row r="175" spans="1:13" s="8" customFormat="1" x14ac:dyDescent="0.25">
      <c r="A175" s="65"/>
      <c r="M175" s="355"/>
    </row>
    <row r="176" spans="1:13" s="8" customFormat="1" x14ac:dyDescent="0.25">
      <c r="A176" s="65"/>
      <c r="M176" s="355"/>
    </row>
    <row r="177" spans="1:13" s="8" customFormat="1" x14ac:dyDescent="0.25">
      <c r="A177" s="65"/>
      <c r="M177" s="355"/>
    </row>
    <row r="178" spans="1:13" s="8" customFormat="1" x14ac:dyDescent="0.25">
      <c r="A178" s="65"/>
      <c r="M178" s="355"/>
    </row>
    <row r="179" spans="1:13" s="8" customFormat="1" x14ac:dyDescent="0.25">
      <c r="A179" s="65"/>
      <c r="M179" s="355"/>
    </row>
    <row r="180" spans="1:13" s="8" customFormat="1" x14ac:dyDescent="0.25">
      <c r="A180" s="65"/>
      <c r="M180" s="355"/>
    </row>
    <row r="181" spans="1:13" s="8" customFormat="1" x14ac:dyDescent="0.25">
      <c r="A181" s="65"/>
      <c r="M181" s="355"/>
    </row>
    <row r="182" spans="1:13" s="8" customFormat="1" x14ac:dyDescent="0.25">
      <c r="A182" s="65"/>
      <c r="M182" s="355"/>
    </row>
    <row r="183" spans="1:13" s="8" customFormat="1" x14ac:dyDescent="0.25">
      <c r="A183" s="65"/>
      <c r="M183" s="355"/>
    </row>
    <row r="184" spans="1:13" s="8" customFormat="1" x14ac:dyDescent="0.25">
      <c r="A184" s="65"/>
      <c r="M184" s="355"/>
    </row>
    <row r="185" spans="1:13" s="8" customFormat="1" x14ac:dyDescent="0.25">
      <c r="A185" s="65"/>
      <c r="M185" s="355"/>
    </row>
    <row r="186" spans="1:13" s="8" customFormat="1" x14ac:dyDescent="0.25">
      <c r="A186" s="65"/>
      <c r="M186" s="355"/>
    </row>
    <row r="187" spans="1:13" s="8" customFormat="1" x14ac:dyDescent="0.25">
      <c r="A187" s="65"/>
      <c r="M187" s="355"/>
    </row>
    <row r="188" spans="1:13" s="8" customFormat="1" x14ac:dyDescent="0.25">
      <c r="A188" s="65"/>
      <c r="M188" s="355"/>
    </row>
    <row r="189" spans="1:13" s="8" customFormat="1" x14ac:dyDescent="0.25">
      <c r="A189" s="65"/>
      <c r="M189" s="355"/>
    </row>
    <row r="190" spans="1:13" s="8" customFormat="1" x14ac:dyDescent="0.25">
      <c r="A190" s="65"/>
      <c r="M190" s="355"/>
    </row>
    <row r="191" spans="1:13" s="8" customFormat="1" x14ac:dyDescent="0.25">
      <c r="A191" s="65"/>
      <c r="M191" s="355"/>
    </row>
    <row r="192" spans="1:13" s="8" customFormat="1" x14ac:dyDescent="0.25">
      <c r="A192" s="65"/>
      <c r="M192" s="355"/>
    </row>
    <row r="193" spans="1:13" s="8" customFormat="1" x14ac:dyDescent="0.25">
      <c r="A193" s="65"/>
      <c r="M193" s="355"/>
    </row>
  </sheetData>
  <mergeCells count="139">
    <mergeCell ref="B134:C135"/>
    <mergeCell ref="B136:C137"/>
    <mergeCell ref="B138:C139"/>
    <mergeCell ref="B142:C143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47:C147"/>
    <mergeCell ref="B87:C87"/>
    <mergeCell ref="B88:C88"/>
    <mergeCell ref="B97:C97"/>
    <mergeCell ref="B98:C98"/>
    <mergeCell ref="B127:C127"/>
    <mergeCell ref="B128:C128"/>
    <mergeCell ref="B140:C140"/>
    <mergeCell ref="B141:C141"/>
    <mergeCell ref="B144:C144"/>
    <mergeCell ref="B145:C145"/>
    <mergeCell ref="B146:C14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32:C133"/>
    <mergeCell ref="G129:G131"/>
    <mergeCell ref="H129:H131"/>
    <mergeCell ref="I129:I131"/>
    <mergeCell ref="J129:J131"/>
    <mergeCell ref="L129:L131"/>
    <mergeCell ref="B129:D131"/>
    <mergeCell ref="E129:E131"/>
    <mergeCell ref="F129:F131"/>
    <mergeCell ref="B59:C59"/>
    <mergeCell ref="B60:C60"/>
    <mergeCell ref="B65:C65"/>
    <mergeCell ref="B66:C66"/>
    <mergeCell ref="B67:C67"/>
    <mergeCell ref="B68:C68"/>
    <mergeCell ref="B69:C69"/>
    <mergeCell ref="B70:C70"/>
    <mergeCell ref="B92:D94"/>
    <mergeCell ref="B79:C80"/>
    <mergeCell ref="B81:C82"/>
    <mergeCell ref="B83:C84"/>
    <mergeCell ref="B85:C86"/>
    <mergeCell ref="B95:C96"/>
    <mergeCell ref="B105:C105"/>
    <mergeCell ref="B106:C106"/>
    <mergeCell ref="J102:J104"/>
    <mergeCell ref="L102:L104"/>
    <mergeCell ref="B102:D104"/>
    <mergeCell ref="E102:E104"/>
    <mergeCell ref="F102:F104"/>
    <mergeCell ref="G102:G104"/>
    <mergeCell ref="H102:H104"/>
    <mergeCell ref="E76:E78"/>
    <mergeCell ref="F76:F78"/>
    <mergeCell ref="G76:G78"/>
    <mergeCell ref="B76:D78"/>
    <mergeCell ref="I92:I94"/>
    <mergeCell ref="J92:J94"/>
    <mergeCell ref="L92:L94"/>
    <mergeCell ref="I102:I104"/>
    <mergeCell ref="E92:E94"/>
    <mergeCell ref="F92:F94"/>
    <mergeCell ref="G92:G94"/>
    <mergeCell ref="H92:H94"/>
    <mergeCell ref="B39:D39"/>
    <mergeCell ref="B44:D46"/>
    <mergeCell ref="B71:C71"/>
    <mergeCell ref="B72:C72"/>
    <mergeCell ref="B52:C52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61:C61"/>
    <mergeCell ref="B62:C62"/>
    <mergeCell ref="B63:C63"/>
    <mergeCell ref="B64:C64"/>
    <mergeCell ref="B3:D5"/>
    <mergeCell ref="E3:E5"/>
    <mergeCell ref="B38:D38"/>
    <mergeCell ref="C36:D36"/>
    <mergeCell ref="B20:D20"/>
    <mergeCell ref="B21:D21"/>
    <mergeCell ref="C37:D37"/>
    <mergeCell ref="C6:C7"/>
    <mergeCell ref="C8:C9"/>
    <mergeCell ref="C10:C11"/>
    <mergeCell ref="C12:C13"/>
    <mergeCell ref="C34:C35"/>
    <mergeCell ref="C14:C15"/>
    <mergeCell ref="C16:C17"/>
    <mergeCell ref="C18:C19"/>
    <mergeCell ref="C22:C23"/>
    <mergeCell ref="C24:C25"/>
    <mergeCell ref="C26:C27"/>
    <mergeCell ref="C28:C29"/>
    <mergeCell ref="C30:C31"/>
    <mergeCell ref="C32:C33"/>
    <mergeCell ref="F3:F5"/>
    <mergeCell ref="G3:G5"/>
    <mergeCell ref="E44:E46"/>
    <mergeCell ref="K2:L2"/>
    <mergeCell ref="J76:J78"/>
    <mergeCell ref="L76:L78"/>
    <mergeCell ref="H44:H46"/>
    <mergeCell ref="I44:I46"/>
    <mergeCell ref="J44:J46"/>
    <mergeCell ref="L44:L46"/>
    <mergeCell ref="I76:I78"/>
    <mergeCell ref="L3:L5"/>
    <mergeCell ref="I3:I5"/>
    <mergeCell ref="J3:J5"/>
    <mergeCell ref="H3:H5"/>
    <mergeCell ref="H76:H78"/>
    <mergeCell ref="F44:F46"/>
    <mergeCell ref="G44:G46"/>
  </mergeCells>
  <pageMargins left="0.47244094488188981" right="0.23622047244094491" top="0.51181102362204722" bottom="0.35433070866141736" header="0.51181102362204722" footer="0.51181102362204722"/>
  <pageSetup paperSize="8" scale="37" orientation="portrait" r:id="rId1"/>
  <headerFooter alignWithMargins="0"/>
  <rowBreaks count="3" manualBreakCount="3">
    <brk id="41" max="16383" man="1"/>
    <brk id="99" max="11" man="1"/>
    <brk id="110" max="11" man="1"/>
  </rowBreaks>
  <colBreaks count="1" manualBreakCount="1">
    <brk id="6" max="14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Z119"/>
  <sheetViews>
    <sheetView view="pageBreakPreview" zoomScale="60" zoomScaleNormal="72" workbookViewId="0">
      <selection activeCell="E53" sqref="E53"/>
    </sheetView>
  </sheetViews>
  <sheetFormatPr defaultRowHeight="13.2" x14ac:dyDescent="0.25"/>
  <cols>
    <col min="1" max="1" width="20.109375" customWidth="1"/>
    <col min="2" max="2" width="2.88671875" customWidth="1"/>
    <col min="3" max="3" width="29.44140625" customWidth="1"/>
    <col min="4" max="4" width="13.77734375" customWidth="1"/>
    <col min="5" max="5" width="20.44140625" customWidth="1"/>
    <col min="6" max="6" width="22.88671875" customWidth="1"/>
    <col min="7" max="7" width="19" customWidth="1"/>
    <col min="8" max="8" width="16.88671875" customWidth="1"/>
    <col min="9" max="9" width="19.44140625" customWidth="1"/>
    <col min="10" max="10" width="13.109375" customWidth="1"/>
    <col min="11" max="11" width="18.88671875" bestFit="1" customWidth="1"/>
    <col min="12" max="12" width="22.109375" customWidth="1"/>
    <col min="13" max="13" width="9.109375" style="1"/>
    <col min="14" max="14" width="13.88671875" bestFit="1" customWidth="1"/>
  </cols>
  <sheetData>
    <row r="1" spans="1:26" x14ac:dyDescent="0.25">
      <c r="A1" s="8"/>
      <c r="B1" s="3" t="s">
        <v>313</v>
      </c>
      <c r="C1" s="8"/>
      <c r="D1" s="8"/>
      <c r="E1" s="8"/>
      <c r="F1" s="266" t="s">
        <v>907</v>
      </c>
      <c r="G1" s="8"/>
      <c r="H1" s="8"/>
      <c r="I1" s="8"/>
      <c r="J1" s="8"/>
      <c r="K1" s="8"/>
      <c r="L1" s="8" t="s">
        <v>647</v>
      </c>
      <c r="M1" s="65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3.8" thickBo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997" t="s">
        <v>634</v>
      </c>
      <c r="L2" s="997"/>
      <c r="M2" s="65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2.75" customHeight="1" x14ac:dyDescent="0.25">
      <c r="A3" s="962" t="s">
        <v>211</v>
      </c>
      <c r="B3" s="962" t="s">
        <v>60</v>
      </c>
      <c r="C3" s="962"/>
      <c r="D3" s="962"/>
      <c r="E3" s="943" t="s">
        <v>249</v>
      </c>
      <c r="F3" s="962" t="s">
        <v>212</v>
      </c>
      <c r="G3" s="962" t="s">
        <v>257</v>
      </c>
      <c r="H3" s="962" t="s">
        <v>210</v>
      </c>
      <c r="I3" s="269" t="s">
        <v>82</v>
      </c>
      <c r="J3" s="296" t="s">
        <v>365</v>
      </c>
      <c r="K3" s="269" t="s">
        <v>82</v>
      </c>
      <c r="L3" s="962" t="s">
        <v>49</v>
      </c>
      <c r="M3" s="65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5">
      <c r="A4" s="934"/>
      <c r="B4" s="934"/>
      <c r="C4" s="934"/>
      <c r="D4" s="934"/>
      <c r="E4" s="946"/>
      <c r="F4" s="934"/>
      <c r="G4" s="934"/>
      <c r="H4" s="934"/>
      <c r="I4" s="268" t="s">
        <v>157</v>
      </c>
      <c r="J4" s="295" t="s">
        <v>417</v>
      </c>
      <c r="K4" s="268" t="s">
        <v>83</v>
      </c>
      <c r="L4" s="934"/>
      <c r="M4" s="65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52.5" customHeight="1" thickBot="1" x14ac:dyDescent="0.3">
      <c r="A5" s="934"/>
      <c r="B5" s="934"/>
      <c r="C5" s="934"/>
      <c r="D5" s="934"/>
      <c r="E5" s="946"/>
      <c r="F5" s="934"/>
      <c r="G5" s="934"/>
      <c r="H5" s="934"/>
      <c r="I5" s="268" t="s">
        <v>952</v>
      </c>
      <c r="J5" s="295" t="s">
        <v>418</v>
      </c>
      <c r="K5" s="497" t="s">
        <v>774</v>
      </c>
      <c r="L5" s="934"/>
      <c r="M5" s="6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34.5" customHeight="1" x14ac:dyDescent="0.35">
      <c r="A6" s="982" t="s">
        <v>602</v>
      </c>
      <c r="B6" s="589"/>
      <c r="C6" s="991" t="s">
        <v>660</v>
      </c>
      <c r="D6" s="590" t="s">
        <v>77</v>
      </c>
      <c r="E6" s="591"/>
      <c r="F6" s="592">
        <v>41500000</v>
      </c>
      <c r="G6" s="593"/>
      <c r="H6" s="592"/>
      <c r="I6" s="592"/>
      <c r="J6" s="592"/>
      <c r="K6" s="592"/>
      <c r="L6" s="592">
        <f t="shared" ref="L6:L47" si="0">SUM(E6:K6)</f>
        <v>41500000</v>
      </c>
      <c r="M6" s="65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34.5" customHeight="1" thickBot="1" x14ac:dyDescent="0.4">
      <c r="A7" s="984"/>
      <c r="B7" s="594"/>
      <c r="C7" s="992"/>
      <c r="D7" s="595" t="s">
        <v>784</v>
      </c>
      <c r="E7" s="596"/>
      <c r="F7" s="597">
        <v>41500000</v>
      </c>
      <c r="G7" s="598"/>
      <c r="H7" s="597"/>
      <c r="I7" s="597"/>
      <c r="J7" s="597"/>
      <c r="K7" s="597"/>
      <c r="L7" s="597">
        <f t="shared" si="0"/>
        <v>41500000</v>
      </c>
      <c r="M7" s="65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34.5" customHeight="1" x14ac:dyDescent="0.35">
      <c r="A8" s="982" t="s">
        <v>602</v>
      </c>
      <c r="B8" s="599"/>
      <c r="C8" s="989" t="s">
        <v>949</v>
      </c>
      <c r="D8" s="590" t="s">
        <v>77</v>
      </c>
      <c r="E8" s="600"/>
      <c r="F8" s="601">
        <v>158294448</v>
      </c>
      <c r="G8" s="602"/>
      <c r="H8" s="601"/>
      <c r="I8" s="601"/>
      <c r="J8" s="601"/>
      <c r="K8" s="601"/>
      <c r="L8" s="601">
        <f>SUM(E8:K8)</f>
        <v>158294448</v>
      </c>
      <c r="M8" s="65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34.5" customHeight="1" thickBot="1" x14ac:dyDescent="0.4">
      <c r="A9" s="984"/>
      <c r="B9" s="599"/>
      <c r="C9" s="990"/>
      <c r="D9" s="595" t="s">
        <v>784</v>
      </c>
      <c r="E9" s="600"/>
      <c r="F9" s="601">
        <v>158294448</v>
      </c>
      <c r="G9" s="602"/>
      <c r="H9" s="601"/>
      <c r="I9" s="601"/>
      <c r="J9" s="601"/>
      <c r="K9" s="601"/>
      <c r="L9" s="601">
        <f>SUM(E9:K9)</f>
        <v>158294448</v>
      </c>
      <c r="M9" s="65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34.5" customHeight="1" x14ac:dyDescent="0.35">
      <c r="A10" s="982" t="s">
        <v>602</v>
      </c>
      <c r="B10" s="589"/>
      <c r="C10" s="993" t="s">
        <v>931</v>
      </c>
      <c r="D10" s="590" t="s">
        <v>77</v>
      </c>
      <c r="E10" s="591"/>
      <c r="F10" s="592">
        <v>661400000</v>
      </c>
      <c r="G10" s="593"/>
      <c r="H10" s="592"/>
      <c r="I10" s="592"/>
      <c r="J10" s="592"/>
      <c r="K10" s="592"/>
      <c r="L10" s="592">
        <f t="shared" si="0"/>
        <v>661400000</v>
      </c>
      <c r="M10" s="65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34.5" customHeight="1" thickBot="1" x14ac:dyDescent="0.4">
      <c r="A11" s="984"/>
      <c r="B11" s="594"/>
      <c r="C11" s="994"/>
      <c r="D11" s="595" t="s">
        <v>784</v>
      </c>
      <c r="E11" s="596"/>
      <c r="F11" s="597">
        <f>661400000-526400000</f>
        <v>135000000</v>
      </c>
      <c r="G11" s="598"/>
      <c r="H11" s="597"/>
      <c r="I11" s="597"/>
      <c r="J11" s="597"/>
      <c r="K11" s="597"/>
      <c r="L11" s="597">
        <f t="shared" si="0"/>
        <v>135000000</v>
      </c>
      <c r="M11" s="65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34.5" customHeight="1" x14ac:dyDescent="0.35">
      <c r="A12" s="982" t="s">
        <v>602</v>
      </c>
      <c r="B12" s="599"/>
      <c r="C12" s="993" t="s">
        <v>1089</v>
      </c>
      <c r="D12" s="590" t="s">
        <v>77</v>
      </c>
      <c r="E12" s="600"/>
      <c r="F12" s="601"/>
      <c r="G12" s="602"/>
      <c r="H12" s="601"/>
      <c r="I12" s="601"/>
      <c r="J12" s="601"/>
      <c r="K12" s="601"/>
      <c r="L12" s="601"/>
      <c r="M12" s="65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34.5" customHeight="1" thickBot="1" x14ac:dyDescent="0.4">
      <c r="A13" s="984"/>
      <c r="B13" s="599"/>
      <c r="C13" s="994"/>
      <c r="D13" s="595" t="s">
        <v>784</v>
      </c>
      <c r="E13" s="600"/>
      <c r="F13" s="601">
        <v>215000000</v>
      </c>
      <c r="G13" s="602"/>
      <c r="H13" s="601"/>
      <c r="I13" s="601"/>
      <c r="J13" s="601"/>
      <c r="K13" s="601"/>
      <c r="L13" s="601">
        <f>SUM(E13:K13)</f>
        <v>215000000</v>
      </c>
      <c r="M13" s="65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34.5" customHeight="1" x14ac:dyDescent="0.35">
      <c r="A14" s="982" t="s">
        <v>602</v>
      </c>
      <c r="B14" s="589"/>
      <c r="C14" s="993" t="s">
        <v>1094</v>
      </c>
      <c r="D14" s="590" t="s">
        <v>77</v>
      </c>
      <c r="E14" s="591"/>
      <c r="F14" s="592"/>
      <c r="G14" s="593"/>
      <c r="H14" s="592"/>
      <c r="I14" s="592"/>
      <c r="J14" s="592"/>
      <c r="K14" s="592"/>
      <c r="L14" s="592"/>
      <c r="M14" s="6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34.5" customHeight="1" thickBot="1" x14ac:dyDescent="0.4">
      <c r="A15" s="984"/>
      <c r="B15" s="599"/>
      <c r="C15" s="994"/>
      <c r="D15" s="595" t="s">
        <v>784</v>
      </c>
      <c r="E15" s="600"/>
      <c r="F15" s="601">
        <v>311400000</v>
      </c>
      <c r="G15" s="602"/>
      <c r="H15" s="601"/>
      <c r="I15" s="601"/>
      <c r="J15" s="601"/>
      <c r="K15" s="601"/>
      <c r="L15" s="601">
        <f>SUM(E15:K15)</f>
        <v>311400000</v>
      </c>
      <c r="M15" s="6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34.5" customHeight="1" x14ac:dyDescent="0.35">
      <c r="A16" s="982" t="s">
        <v>602</v>
      </c>
      <c r="B16" s="589"/>
      <c r="C16" s="995" t="s">
        <v>930</v>
      </c>
      <c r="D16" s="590" t="s">
        <v>77</v>
      </c>
      <c r="E16" s="591"/>
      <c r="F16" s="592">
        <v>229000000</v>
      </c>
      <c r="G16" s="593"/>
      <c r="H16" s="592"/>
      <c r="I16" s="592"/>
      <c r="J16" s="592"/>
      <c r="K16" s="592"/>
      <c r="L16" s="592">
        <f t="shared" si="0"/>
        <v>229000000</v>
      </c>
      <c r="M16" s="65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34.5" customHeight="1" thickBot="1" x14ac:dyDescent="0.4">
      <c r="A17" s="984"/>
      <c r="B17" s="594"/>
      <c r="C17" s="996"/>
      <c r="D17" s="595" t="s">
        <v>784</v>
      </c>
      <c r="E17" s="596"/>
      <c r="F17" s="597">
        <v>229000000</v>
      </c>
      <c r="G17" s="598"/>
      <c r="H17" s="597"/>
      <c r="I17" s="597"/>
      <c r="J17" s="597"/>
      <c r="K17" s="597"/>
      <c r="L17" s="597">
        <f t="shared" si="0"/>
        <v>229000000</v>
      </c>
      <c r="M17" s="65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4.5" customHeight="1" x14ac:dyDescent="0.35">
      <c r="A18" s="982" t="s">
        <v>602</v>
      </c>
      <c r="B18" s="589"/>
      <c r="C18" s="985" t="s">
        <v>933</v>
      </c>
      <c r="D18" s="590" t="s">
        <v>77</v>
      </c>
      <c r="E18" s="591"/>
      <c r="F18" s="592">
        <v>553688029</v>
      </c>
      <c r="G18" s="593"/>
      <c r="H18" s="592"/>
      <c r="I18" s="592"/>
      <c r="J18" s="592"/>
      <c r="K18" s="592"/>
      <c r="L18" s="592">
        <f t="shared" si="0"/>
        <v>553688029</v>
      </c>
      <c r="M18" s="65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39.9" customHeight="1" thickBot="1" x14ac:dyDescent="0.4">
      <c r="A19" s="984"/>
      <c r="B19" s="594"/>
      <c r="C19" s="986"/>
      <c r="D19" s="595" t="s">
        <v>784</v>
      </c>
      <c r="E19" s="596"/>
      <c r="F19" s="597">
        <f>401688029+152000000</f>
        <v>553688029</v>
      </c>
      <c r="G19" s="598"/>
      <c r="H19" s="597"/>
      <c r="I19" s="597"/>
      <c r="J19" s="597"/>
      <c r="K19" s="597"/>
      <c r="L19" s="597">
        <f t="shared" si="0"/>
        <v>553688029</v>
      </c>
      <c r="M19" s="65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34.5" customHeight="1" x14ac:dyDescent="0.35">
      <c r="A20" s="982" t="s">
        <v>602</v>
      </c>
      <c r="B20" s="589"/>
      <c r="C20" s="989" t="s">
        <v>932</v>
      </c>
      <c r="D20" s="590" t="s">
        <v>77</v>
      </c>
      <c r="E20" s="591"/>
      <c r="F20" s="592">
        <v>59711971</v>
      </c>
      <c r="G20" s="593"/>
      <c r="H20" s="592"/>
      <c r="I20" s="592"/>
      <c r="J20" s="592"/>
      <c r="K20" s="592"/>
      <c r="L20" s="592">
        <f t="shared" si="0"/>
        <v>59711971</v>
      </c>
      <c r="M20" s="65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34.5" customHeight="1" thickBot="1" x14ac:dyDescent="0.4">
      <c r="A21" s="984"/>
      <c r="B21" s="594"/>
      <c r="C21" s="990"/>
      <c r="D21" s="595" t="s">
        <v>784</v>
      </c>
      <c r="E21" s="596"/>
      <c r="F21" s="597">
        <v>59711971</v>
      </c>
      <c r="G21" s="598"/>
      <c r="H21" s="597"/>
      <c r="I21" s="597"/>
      <c r="J21" s="597"/>
      <c r="K21" s="597"/>
      <c r="L21" s="597">
        <f t="shared" si="0"/>
        <v>59711971</v>
      </c>
      <c r="M21" s="65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48" customHeight="1" x14ac:dyDescent="0.35">
      <c r="A22" s="982" t="s">
        <v>602</v>
      </c>
      <c r="B22" s="589"/>
      <c r="C22" s="987" t="s">
        <v>934</v>
      </c>
      <c r="D22" s="590" t="s">
        <v>77</v>
      </c>
      <c r="E22" s="591"/>
      <c r="F22" s="592">
        <v>250000000</v>
      </c>
      <c r="G22" s="593"/>
      <c r="H22" s="592"/>
      <c r="I22" s="592"/>
      <c r="J22" s="592"/>
      <c r="K22" s="592"/>
      <c r="L22" s="592">
        <f t="shared" si="0"/>
        <v>250000000</v>
      </c>
      <c r="M22" s="65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45" customHeight="1" thickBot="1" x14ac:dyDescent="0.4">
      <c r="A23" s="984"/>
      <c r="B23" s="594"/>
      <c r="C23" s="988"/>
      <c r="D23" s="595" t="s">
        <v>784</v>
      </c>
      <c r="E23" s="596"/>
      <c r="F23" s="597">
        <f>250000000+461000000</f>
        <v>711000000</v>
      </c>
      <c r="G23" s="598"/>
      <c r="H23" s="597"/>
      <c r="I23" s="597"/>
      <c r="J23" s="597"/>
      <c r="K23" s="597"/>
      <c r="L23" s="597">
        <f t="shared" si="0"/>
        <v>711000000</v>
      </c>
      <c r="M23" s="65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45" customHeight="1" x14ac:dyDescent="0.35">
      <c r="A24" s="982" t="s">
        <v>602</v>
      </c>
      <c r="B24" s="599"/>
      <c r="C24" s="987" t="s">
        <v>1091</v>
      </c>
      <c r="D24" s="590" t="s">
        <v>77</v>
      </c>
      <c r="E24" s="600"/>
      <c r="F24" s="601"/>
      <c r="G24" s="602"/>
      <c r="H24" s="601"/>
      <c r="I24" s="601"/>
      <c r="J24" s="601"/>
      <c r="K24" s="601"/>
      <c r="L24" s="601"/>
      <c r="M24" s="65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45" customHeight="1" thickBot="1" x14ac:dyDescent="0.4">
      <c r="A25" s="984"/>
      <c r="B25" s="599"/>
      <c r="C25" s="988"/>
      <c r="D25" s="595" t="s">
        <v>784</v>
      </c>
      <c r="E25" s="600"/>
      <c r="F25" s="601">
        <v>539000000</v>
      </c>
      <c r="G25" s="602"/>
      <c r="H25" s="601"/>
      <c r="I25" s="601"/>
      <c r="J25" s="601"/>
      <c r="K25" s="601"/>
      <c r="L25" s="601">
        <f>SUM(E25:K25)</f>
        <v>539000000</v>
      </c>
      <c r="M25" s="65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34.5" customHeight="1" x14ac:dyDescent="0.35">
      <c r="A26" s="982" t="s">
        <v>602</v>
      </c>
      <c r="B26" s="589"/>
      <c r="C26" s="989" t="s">
        <v>950</v>
      </c>
      <c r="D26" s="590" t="s">
        <v>77</v>
      </c>
      <c r="E26" s="591"/>
      <c r="F26" s="592">
        <v>40000000</v>
      </c>
      <c r="G26" s="593"/>
      <c r="H26" s="592"/>
      <c r="I26" s="592"/>
      <c r="J26" s="592"/>
      <c r="K26" s="592"/>
      <c r="L26" s="592">
        <f t="shared" si="0"/>
        <v>40000000</v>
      </c>
      <c r="M26" s="65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34.5" customHeight="1" thickBot="1" x14ac:dyDescent="0.4">
      <c r="A27" s="983"/>
      <c r="B27" s="599"/>
      <c r="C27" s="1006"/>
      <c r="D27" s="847" t="s">
        <v>784</v>
      </c>
      <c r="E27" s="600"/>
      <c r="F27" s="601">
        <v>0</v>
      </c>
      <c r="G27" s="602"/>
      <c r="H27" s="601"/>
      <c r="I27" s="601"/>
      <c r="J27" s="601"/>
      <c r="K27" s="601"/>
      <c r="L27" s="601">
        <f t="shared" si="0"/>
        <v>0</v>
      </c>
      <c r="M27" s="65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34.5" customHeight="1" x14ac:dyDescent="0.35">
      <c r="A28" s="174" t="s">
        <v>297</v>
      </c>
      <c r="B28" s="589"/>
      <c r="C28" s="989" t="s">
        <v>1095</v>
      </c>
      <c r="D28" s="590" t="s">
        <v>77</v>
      </c>
      <c r="E28" s="591"/>
      <c r="F28" s="592"/>
      <c r="G28" s="593"/>
      <c r="H28" s="592"/>
      <c r="I28" s="592"/>
      <c r="J28" s="592"/>
      <c r="K28" s="592"/>
      <c r="L28" s="592"/>
      <c r="M28" s="65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34.5" customHeight="1" thickBot="1" x14ac:dyDescent="0.4">
      <c r="A29" s="363" t="s">
        <v>362</v>
      </c>
      <c r="B29" s="599"/>
      <c r="C29" s="990"/>
      <c r="D29" s="847" t="s">
        <v>784</v>
      </c>
      <c r="E29" s="600"/>
      <c r="F29" s="601">
        <v>22660771</v>
      </c>
      <c r="G29" s="602"/>
      <c r="H29" s="601"/>
      <c r="I29" s="601"/>
      <c r="J29" s="601"/>
      <c r="K29" s="601"/>
      <c r="L29" s="601">
        <f>SUM(E29:K29)</f>
        <v>22660771</v>
      </c>
      <c r="M29" s="65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34.5" customHeight="1" x14ac:dyDescent="0.35">
      <c r="A30" s="982" t="s">
        <v>602</v>
      </c>
      <c r="B30" s="589"/>
      <c r="C30" s="989" t="s">
        <v>936</v>
      </c>
      <c r="D30" s="590" t="s">
        <v>77</v>
      </c>
      <c r="E30" s="591"/>
      <c r="F30" s="592">
        <v>952500</v>
      </c>
      <c r="G30" s="593"/>
      <c r="H30" s="592"/>
      <c r="I30" s="592"/>
      <c r="J30" s="592"/>
      <c r="K30" s="592"/>
      <c r="L30" s="592">
        <f t="shared" si="0"/>
        <v>952500</v>
      </c>
      <c r="M30" s="65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34.5" customHeight="1" thickBot="1" x14ac:dyDescent="0.4">
      <c r="A31" s="983"/>
      <c r="B31" s="848"/>
      <c r="C31" s="990"/>
      <c r="D31" s="847" t="s">
        <v>784</v>
      </c>
      <c r="E31" s="849"/>
      <c r="F31" s="850">
        <v>952500</v>
      </c>
      <c r="G31" s="851"/>
      <c r="H31" s="850"/>
      <c r="I31" s="850"/>
      <c r="J31" s="850"/>
      <c r="K31" s="850"/>
      <c r="L31" s="850">
        <f t="shared" si="0"/>
        <v>952500</v>
      </c>
      <c r="M31" s="65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34.5" customHeight="1" x14ac:dyDescent="0.35">
      <c r="A32" s="982" t="s">
        <v>602</v>
      </c>
      <c r="B32" s="599"/>
      <c r="C32" s="989" t="s">
        <v>951</v>
      </c>
      <c r="D32" s="590" t="s">
        <v>77</v>
      </c>
      <c r="E32" s="600"/>
      <c r="F32" s="601">
        <v>99815577</v>
      </c>
      <c r="G32" s="602"/>
      <c r="H32" s="601"/>
      <c r="I32" s="601"/>
      <c r="J32" s="601"/>
      <c r="K32" s="601"/>
      <c r="L32" s="601">
        <f t="shared" si="0"/>
        <v>99815577</v>
      </c>
      <c r="M32" s="65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34.5" customHeight="1" thickBot="1" x14ac:dyDescent="0.4">
      <c r="A33" s="983"/>
      <c r="B33" s="599"/>
      <c r="C33" s="990"/>
      <c r="D33" s="847" t="s">
        <v>784</v>
      </c>
      <c r="E33" s="600"/>
      <c r="F33" s="601">
        <v>99815577</v>
      </c>
      <c r="G33" s="602"/>
      <c r="H33" s="601"/>
      <c r="I33" s="601"/>
      <c r="J33" s="601"/>
      <c r="K33" s="601"/>
      <c r="L33" s="601">
        <f t="shared" si="0"/>
        <v>99815577</v>
      </c>
      <c r="M33" s="65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39" customHeight="1" x14ac:dyDescent="0.35">
      <c r="A34" s="174" t="s">
        <v>297</v>
      </c>
      <c r="B34" s="589"/>
      <c r="C34" s="603" t="s">
        <v>638</v>
      </c>
      <c r="D34" s="590" t="s">
        <v>77</v>
      </c>
      <c r="E34" s="592"/>
      <c r="F34" s="592"/>
      <c r="G34" s="593">
        <v>2000000</v>
      </c>
      <c r="H34" s="592"/>
      <c r="I34" s="592"/>
      <c r="J34" s="592"/>
      <c r="K34" s="592"/>
      <c r="L34" s="592">
        <f t="shared" si="0"/>
        <v>2000000</v>
      </c>
      <c r="M34" s="65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30.75" customHeight="1" thickBot="1" x14ac:dyDescent="0.4">
      <c r="A35" s="363" t="s">
        <v>362</v>
      </c>
      <c r="B35" s="594"/>
      <c r="C35" s="604" t="s">
        <v>298</v>
      </c>
      <c r="D35" s="595" t="s">
        <v>784</v>
      </c>
      <c r="E35" s="597"/>
      <c r="F35" s="597"/>
      <c r="G35" s="598">
        <v>2000000</v>
      </c>
      <c r="H35" s="597"/>
      <c r="I35" s="597"/>
      <c r="J35" s="597"/>
      <c r="K35" s="597"/>
      <c r="L35" s="597">
        <f t="shared" si="0"/>
        <v>2000000</v>
      </c>
      <c r="M35" s="65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s="8" customFormat="1" ht="36.75" customHeight="1" x14ac:dyDescent="0.35">
      <c r="A36" s="174" t="s">
        <v>297</v>
      </c>
      <c r="B36" s="589"/>
      <c r="C36" s="1004" t="s">
        <v>830</v>
      </c>
      <c r="D36" s="590" t="s">
        <v>77</v>
      </c>
      <c r="E36" s="592">
        <v>933542243</v>
      </c>
      <c r="F36" s="592"/>
      <c r="G36" s="593"/>
      <c r="H36" s="592">
        <v>1920000</v>
      </c>
      <c r="I36" s="592"/>
      <c r="J36" s="592"/>
      <c r="K36" s="592"/>
      <c r="L36" s="592">
        <f t="shared" si="0"/>
        <v>935462243</v>
      </c>
      <c r="M36" s="65"/>
    </row>
    <row r="37" spans="1:26" s="8" customFormat="1" ht="20.25" customHeight="1" thickBot="1" x14ac:dyDescent="0.4">
      <c r="A37" s="363" t="s">
        <v>362</v>
      </c>
      <c r="B37" s="594"/>
      <c r="C37" s="1005"/>
      <c r="D37" s="595" t="s">
        <v>784</v>
      </c>
      <c r="E37" s="597">
        <v>933542243</v>
      </c>
      <c r="F37" s="597"/>
      <c r="G37" s="598"/>
      <c r="H37" s="597">
        <v>1920000</v>
      </c>
      <c r="I37" s="597"/>
      <c r="J37" s="597"/>
      <c r="K37" s="597"/>
      <c r="L37" s="597">
        <f t="shared" si="0"/>
        <v>935462243</v>
      </c>
      <c r="M37" s="65"/>
    </row>
    <row r="38" spans="1:26" s="8" customFormat="1" ht="53.1" customHeight="1" x14ac:dyDescent="0.35">
      <c r="A38" s="174" t="s">
        <v>297</v>
      </c>
      <c r="B38" s="599"/>
      <c r="C38" s="605" t="s">
        <v>461</v>
      </c>
      <c r="D38" s="590" t="s">
        <v>77</v>
      </c>
      <c r="E38" s="601"/>
      <c r="F38" s="601"/>
      <c r="G38" s="602"/>
      <c r="H38" s="601"/>
      <c r="I38" s="601">
        <f>7274787-4500000</f>
        <v>2774787</v>
      </c>
      <c r="J38" s="601"/>
      <c r="K38" s="601"/>
      <c r="L38" s="601">
        <f t="shared" si="0"/>
        <v>2774787</v>
      </c>
      <c r="M38" s="65"/>
    </row>
    <row r="39" spans="1:26" s="8" customFormat="1" ht="20.25" customHeight="1" thickBot="1" x14ac:dyDescent="0.4">
      <c r="A39" s="363" t="s">
        <v>362</v>
      </c>
      <c r="B39" s="599"/>
      <c r="C39" s="605"/>
      <c r="D39" s="595" t="s">
        <v>784</v>
      </c>
      <c r="E39" s="601"/>
      <c r="F39" s="601"/>
      <c r="G39" s="602"/>
      <c r="H39" s="601"/>
      <c r="I39" s="601">
        <v>0</v>
      </c>
      <c r="J39" s="601"/>
      <c r="K39" s="601"/>
      <c r="L39" s="601">
        <f t="shared" si="0"/>
        <v>0</v>
      </c>
      <c r="M39" s="65"/>
    </row>
    <row r="40" spans="1:26" s="8" customFormat="1" ht="54" customHeight="1" x14ac:dyDescent="0.35">
      <c r="A40" s="174" t="s">
        <v>297</v>
      </c>
      <c r="B40" s="589"/>
      <c r="C40" s="603" t="s">
        <v>661</v>
      </c>
      <c r="D40" s="590" t="s">
        <v>77</v>
      </c>
      <c r="E40" s="592"/>
      <c r="F40" s="592"/>
      <c r="G40" s="593"/>
      <c r="H40" s="592"/>
      <c r="I40" s="592">
        <v>20000000</v>
      </c>
      <c r="J40" s="592"/>
      <c r="K40" s="592"/>
      <c r="L40" s="592">
        <f t="shared" si="0"/>
        <v>20000000</v>
      </c>
      <c r="M40" s="65"/>
    </row>
    <row r="41" spans="1:26" s="8" customFormat="1" ht="18.600000000000001" thickBot="1" x14ac:dyDescent="0.4">
      <c r="A41" s="363" t="s">
        <v>362</v>
      </c>
      <c r="B41" s="594"/>
      <c r="C41" s="604"/>
      <c r="D41" s="595" t="s">
        <v>784</v>
      </c>
      <c r="E41" s="597"/>
      <c r="F41" s="597"/>
      <c r="G41" s="598"/>
      <c r="H41" s="597"/>
      <c r="I41" s="597">
        <v>20000000</v>
      </c>
      <c r="J41" s="597"/>
      <c r="K41" s="597"/>
      <c r="L41" s="597">
        <f>SUM(E41:K41)</f>
        <v>20000000</v>
      </c>
      <c r="M41" s="65"/>
    </row>
    <row r="42" spans="1:26" ht="18" x14ac:dyDescent="0.35">
      <c r="A42" s="1003" t="s">
        <v>541</v>
      </c>
      <c r="B42" s="589"/>
      <c r="C42" s="1004" t="s">
        <v>542</v>
      </c>
      <c r="D42" s="590" t="s">
        <v>77</v>
      </c>
      <c r="E42" s="606"/>
      <c r="F42" s="592"/>
      <c r="G42" s="593">
        <v>0</v>
      </c>
      <c r="H42" s="592"/>
      <c r="I42" s="592"/>
      <c r="J42" s="592"/>
      <c r="K42" s="592"/>
      <c r="L42" s="592">
        <f t="shared" si="0"/>
        <v>0</v>
      </c>
      <c r="M42" s="65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8.600000000000001" thickBot="1" x14ac:dyDescent="0.4">
      <c r="A43" s="1003"/>
      <c r="B43" s="594"/>
      <c r="C43" s="1005"/>
      <c r="D43" s="595" t="s">
        <v>784</v>
      </c>
      <c r="E43" s="597"/>
      <c r="F43" s="597"/>
      <c r="G43" s="598">
        <v>0</v>
      </c>
      <c r="H43" s="597"/>
      <c r="I43" s="597"/>
      <c r="J43" s="597"/>
      <c r="K43" s="597"/>
      <c r="L43" s="597">
        <f t="shared" si="0"/>
        <v>0</v>
      </c>
      <c r="M43" s="65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40.799999999999997" customHeight="1" x14ac:dyDescent="0.35">
      <c r="A44" s="1002" t="s">
        <v>462</v>
      </c>
      <c r="B44" s="589"/>
      <c r="C44" s="1004" t="s">
        <v>486</v>
      </c>
      <c r="D44" s="590" t="s">
        <v>77</v>
      </c>
      <c r="E44" s="592"/>
      <c r="F44" s="592"/>
      <c r="G44" s="593"/>
      <c r="H44" s="592"/>
      <c r="I44" s="592">
        <v>0</v>
      </c>
      <c r="J44" s="592"/>
      <c r="K44" s="592"/>
      <c r="L44" s="592">
        <f t="shared" si="0"/>
        <v>0</v>
      </c>
      <c r="M44" s="65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8.8" customHeight="1" thickBot="1" x14ac:dyDescent="0.4">
      <c r="A45" s="1002"/>
      <c r="B45" s="594"/>
      <c r="C45" s="1005"/>
      <c r="D45" s="595" t="s">
        <v>784</v>
      </c>
      <c r="E45" s="597"/>
      <c r="F45" s="597"/>
      <c r="G45" s="598"/>
      <c r="H45" s="597"/>
      <c r="I45" s="597">
        <v>0</v>
      </c>
      <c r="J45" s="597"/>
      <c r="K45" s="597"/>
      <c r="L45" s="597">
        <f t="shared" si="0"/>
        <v>0</v>
      </c>
      <c r="M45" s="65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36.6" customHeight="1" x14ac:dyDescent="0.35">
      <c r="A46" s="1002" t="s">
        <v>1081</v>
      </c>
      <c r="B46" s="589"/>
      <c r="C46" s="1004" t="s">
        <v>1080</v>
      </c>
      <c r="D46" s="590" t="s">
        <v>77</v>
      </c>
      <c r="E46" s="592"/>
      <c r="F46" s="592"/>
      <c r="G46" s="593"/>
      <c r="H46" s="592"/>
      <c r="I46" s="592"/>
      <c r="J46" s="592"/>
      <c r="K46" s="592"/>
      <c r="L46" s="592">
        <f t="shared" si="0"/>
        <v>0</v>
      </c>
      <c r="M46" s="65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1.2" customHeight="1" thickBot="1" x14ac:dyDescent="0.4">
      <c r="A47" s="1002"/>
      <c r="B47" s="594"/>
      <c r="C47" s="1005"/>
      <c r="D47" s="595" t="s">
        <v>784</v>
      </c>
      <c r="E47" s="597"/>
      <c r="F47" s="597"/>
      <c r="G47" s="598">
        <v>156755</v>
      </c>
      <c r="H47" s="597"/>
      <c r="I47" s="597"/>
      <c r="J47" s="597"/>
      <c r="K47" s="597"/>
      <c r="L47" s="597">
        <f t="shared" si="0"/>
        <v>156755</v>
      </c>
      <c r="M47" s="65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7.399999999999999" x14ac:dyDescent="0.3">
      <c r="A48" s="8"/>
      <c r="B48" s="998" t="s">
        <v>61</v>
      </c>
      <c r="C48" s="999"/>
      <c r="D48" s="616" t="s">
        <v>77</v>
      </c>
      <c r="E48" s="607">
        <f>E6+E8+E10+E16+E18+E20+E22+E26+E30+E34+E36+E38+E40+E42+E44+E46+E32</f>
        <v>933542243</v>
      </c>
      <c r="F48" s="607">
        <f t="shared" ref="F48:L48" si="1">F6+F8+F10+F16+F18+F20+F22+F26+F30+F34+F36+F38+F40+F42+F44+F46+F32</f>
        <v>2094362525</v>
      </c>
      <c r="G48" s="607">
        <f t="shared" si="1"/>
        <v>2000000</v>
      </c>
      <c r="H48" s="607">
        <f t="shared" si="1"/>
        <v>1920000</v>
      </c>
      <c r="I48" s="607">
        <f t="shared" si="1"/>
        <v>22774787</v>
      </c>
      <c r="J48" s="607">
        <f t="shared" si="1"/>
        <v>0</v>
      </c>
      <c r="K48" s="607">
        <f t="shared" si="1"/>
        <v>0</v>
      </c>
      <c r="L48" s="607">
        <f t="shared" si="1"/>
        <v>3054599555</v>
      </c>
      <c r="M48" s="276"/>
      <c r="N48" s="85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7.100000000000001" customHeight="1" thickBot="1" x14ac:dyDescent="0.35">
      <c r="A49" s="8"/>
      <c r="B49" s="1000" t="s">
        <v>366</v>
      </c>
      <c r="C49" s="1001"/>
      <c r="D49" s="608" t="s">
        <v>77</v>
      </c>
      <c r="E49" s="609">
        <f>E48</f>
        <v>933542243</v>
      </c>
      <c r="F49" s="609">
        <f t="shared" ref="F49:L49" si="2">F48</f>
        <v>2094362525</v>
      </c>
      <c r="G49" s="609">
        <f t="shared" si="2"/>
        <v>2000000</v>
      </c>
      <c r="H49" s="609">
        <f t="shared" si="2"/>
        <v>1920000</v>
      </c>
      <c r="I49" s="609">
        <f t="shared" si="2"/>
        <v>22774787</v>
      </c>
      <c r="J49" s="609">
        <f t="shared" si="2"/>
        <v>0</v>
      </c>
      <c r="K49" s="609">
        <f t="shared" si="2"/>
        <v>0</v>
      </c>
      <c r="L49" s="609">
        <f t="shared" si="2"/>
        <v>3054599555</v>
      </c>
      <c r="M49" s="65"/>
      <c r="N49" s="85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7.399999999999999" x14ac:dyDescent="0.3">
      <c r="A50" s="8"/>
      <c r="B50" s="998" t="s">
        <v>61</v>
      </c>
      <c r="C50" s="999"/>
      <c r="D50" s="616" t="s">
        <v>784</v>
      </c>
      <c r="E50" s="607">
        <f>E7+E9+E11+E17+E19+E21+E23+E27+E31+E33+E35+E37+E39+E41+E43+E45+E47+E13+E15+E25+E29</f>
        <v>933542243</v>
      </c>
      <c r="F50" s="607">
        <f t="shared" ref="F50:L50" si="3">F7+F9+F11+F17+F19+F21+F23+F27+F31+F33+F35+F37+F39+F41+F43+F45+F47+F13+F15+F25+F29</f>
        <v>3077023296</v>
      </c>
      <c r="G50" s="607">
        <f t="shared" si="3"/>
        <v>2156755</v>
      </c>
      <c r="H50" s="607">
        <f t="shared" si="3"/>
        <v>1920000</v>
      </c>
      <c r="I50" s="607">
        <f t="shared" si="3"/>
        <v>20000000</v>
      </c>
      <c r="J50" s="607">
        <f t="shared" si="3"/>
        <v>0</v>
      </c>
      <c r="K50" s="607">
        <f t="shared" si="3"/>
        <v>0</v>
      </c>
      <c r="L50" s="607">
        <f t="shared" si="3"/>
        <v>4034642294</v>
      </c>
      <c r="M50" s="65"/>
      <c r="N50" s="85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thickBot="1" x14ac:dyDescent="0.35">
      <c r="A51" s="8"/>
      <c r="B51" s="1000" t="s">
        <v>366</v>
      </c>
      <c r="C51" s="1001"/>
      <c r="D51" s="608" t="s">
        <v>784</v>
      </c>
      <c r="E51" s="609">
        <f>E50-E47</f>
        <v>933542243</v>
      </c>
      <c r="F51" s="609">
        <f t="shared" ref="F51:L51" si="4">F50-F47</f>
        <v>3077023296</v>
      </c>
      <c r="G51" s="609">
        <f t="shared" si="4"/>
        <v>2000000</v>
      </c>
      <c r="H51" s="609">
        <f t="shared" si="4"/>
        <v>1920000</v>
      </c>
      <c r="I51" s="609">
        <f t="shared" si="4"/>
        <v>20000000</v>
      </c>
      <c r="J51" s="609">
        <f t="shared" si="4"/>
        <v>0</v>
      </c>
      <c r="K51" s="609">
        <f t="shared" si="4"/>
        <v>0</v>
      </c>
      <c r="L51" s="609">
        <f t="shared" si="4"/>
        <v>4034485539</v>
      </c>
      <c r="M51" s="65"/>
      <c r="N51" s="85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s="8" customFormat="1" x14ac:dyDescent="0.25">
      <c r="L52" s="278"/>
      <c r="M52" s="65"/>
      <c r="N52" s="85"/>
    </row>
    <row r="53" spans="1:26" s="8" customFormat="1" x14ac:dyDescent="0.25">
      <c r="B53" s="39"/>
      <c r="E53" s="354">
        <f>E48+H48</f>
        <v>935462243</v>
      </c>
      <c r="L53" s="278"/>
      <c r="M53" s="65"/>
    </row>
    <row r="54" spans="1:26" s="8" customFormat="1" x14ac:dyDescent="0.25">
      <c r="B54" s="39"/>
      <c r="L54" s="278"/>
      <c r="M54" s="65"/>
    </row>
    <row r="55" spans="1:26" s="8" customFormat="1" x14ac:dyDescent="0.25">
      <c r="B55" s="39"/>
      <c r="K55" s="85"/>
      <c r="L55" s="278"/>
      <c r="M55" s="65"/>
    </row>
    <row r="56" spans="1:26" s="8" customFormat="1" x14ac:dyDescent="0.25">
      <c r="B56" s="39"/>
      <c r="C56" s="279"/>
      <c r="L56" s="278"/>
      <c r="M56" s="65"/>
    </row>
    <row r="57" spans="1:26" s="8" customFormat="1" x14ac:dyDescent="0.25">
      <c r="B57" s="39"/>
      <c r="C57" s="279"/>
      <c r="L57" s="278"/>
      <c r="M57" s="65"/>
    </row>
    <row r="58" spans="1:26" s="8" customFormat="1" x14ac:dyDescent="0.25">
      <c r="B58" s="39"/>
      <c r="C58" s="279"/>
      <c r="M58" s="65"/>
    </row>
    <row r="59" spans="1:26" s="8" customFormat="1" x14ac:dyDescent="0.25">
      <c r="L59" s="85"/>
      <c r="M59" s="65"/>
    </row>
    <row r="60" spans="1:26" s="8" customFormat="1" x14ac:dyDescent="0.25">
      <c r="B60" s="39"/>
      <c r="M60" s="65"/>
    </row>
    <row r="61" spans="1:26" s="8" customFormat="1" x14ac:dyDescent="0.25">
      <c r="L61" s="85"/>
      <c r="M61" s="65"/>
    </row>
    <row r="62" spans="1:26" s="8" customFormat="1" x14ac:dyDescent="0.25">
      <c r="B62" s="39"/>
      <c r="M62" s="65"/>
    </row>
    <row r="63" spans="1:26" s="8" customFormat="1" x14ac:dyDescent="0.25">
      <c r="L63" s="85"/>
      <c r="M63" s="65"/>
    </row>
    <row r="64" spans="1:26" s="8" customFormat="1" x14ac:dyDescent="0.25">
      <c r="M64" s="65"/>
    </row>
    <row r="65" spans="1:26" s="8" customFormat="1" x14ac:dyDescent="0.25">
      <c r="M65" s="65"/>
    </row>
    <row r="66" spans="1:26" s="8" customFormat="1" x14ac:dyDescent="0.25">
      <c r="M66" s="65"/>
    </row>
    <row r="67" spans="1:26" s="8" customFormat="1" x14ac:dyDescent="0.25">
      <c r="M67" s="65"/>
    </row>
    <row r="68" spans="1:26" s="8" customFormat="1" x14ac:dyDescent="0.25">
      <c r="M68" s="65"/>
    </row>
    <row r="69" spans="1:26" s="8" customFormat="1" x14ac:dyDescent="0.25">
      <c r="M69" s="65"/>
    </row>
    <row r="70" spans="1:26" s="8" customFormat="1" x14ac:dyDescent="0.25">
      <c r="M70" s="65"/>
    </row>
    <row r="71" spans="1:26" s="8" customFormat="1" x14ac:dyDescent="0.25">
      <c r="M71" s="65"/>
    </row>
    <row r="72" spans="1:26" s="8" customFormat="1" x14ac:dyDescent="0.25">
      <c r="M72" s="65"/>
    </row>
    <row r="73" spans="1:26" s="8" customFormat="1" x14ac:dyDescent="0.25">
      <c r="M73" s="65"/>
    </row>
    <row r="74" spans="1:26" s="8" customFormat="1" x14ac:dyDescent="0.25">
      <c r="M74" s="65"/>
    </row>
    <row r="75" spans="1:26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65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65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65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65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65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65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65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65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65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65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65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65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65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65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65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65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65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65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65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65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65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65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65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65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65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65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65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65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65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65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65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65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65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65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65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65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65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65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65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65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65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65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65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65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65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</sheetData>
  <mergeCells count="46">
    <mergeCell ref="C36:C37"/>
    <mergeCell ref="C42:C43"/>
    <mergeCell ref="C44:C45"/>
    <mergeCell ref="C46:C47"/>
    <mergeCell ref="C26:C27"/>
    <mergeCell ref="C30:C31"/>
    <mergeCell ref="C32:C33"/>
    <mergeCell ref="C28:C29"/>
    <mergeCell ref="B50:C50"/>
    <mergeCell ref="B51:C51"/>
    <mergeCell ref="B48:C48"/>
    <mergeCell ref="A44:A45"/>
    <mergeCell ref="A42:A43"/>
    <mergeCell ref="A46:A47"/>
    <mergeCell ref="B49:C49"/>
    <mergeCell ref="K2:L2"/>
    <mergeCell ref="L3:L5"/>
    <mergeCell ref="B3:D5"/>
    <mergeCell ref="E3:E5"/>
    <mergeCell ref="F3:F5"/>
    <mergeCell ref="G3:G5"/>
    <mergeCell ref="H3:H5"/>
    <mergeCell ref="A3:A5"/>
    <mergeCell ref="A6:A7"/>
    <mergeCell ref="A10:A11"/>
    <mergeCell ref="A16:A17"/>
    <mergeCell ref="C6:C7"/>
    <mergeCell ref="A8:A9"/>
    <mergeCell ref="C10:C11"/>
    <mergeCell ref="C16:C17"/>
    <mergeCell ref="C8:C9"/>
    <mergeCell ref="C12:C13"/>
    <mergeCell ref="C14:C15"/>
    <mergeCell ref="A12:A13"/>
    <mergeCell ref="A14:A15"/>
    <mergeCell ref="A26:A27"/>
    <mergeCell ref="A30:A31"/>
    <mergeCell ref="A32:A33"/>
    <mergeCell ref="A18:A19"/>
    <mergeCell ref="C18:C19"/>
    <mergeCell ref="A20:A21"/>
    <mergeCell ref="A22:A23"/>
    <mergeCell ref="C22:C23"/>
    <mergeCell ref="C20:C21"/>
    <mergeCell ref="A24:A25"/>
    <mergeCell ref="C24:C25"/>
  </mergeCells>
  <pageMargins left="0.19685039370078741" right="0.19685039370078741" top="0.39370078740157483" bottom="0.39370078740157483" header="0" footer="0"/>
  <pageSetup paperSize="8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AI415"/>
  <sheetViews>
    <sheetView view="pageBreakPreview" topLeftCell="B369" zoomScale="60" zoomScaleNormal="100" workbookViewId="0">
      <selection activeCell="G300" sqref="G300"/>
    </sheetView>
  </sheetViews>
  <sheetFormatPr defaultRowHeight="13.2" x14ac:dyDescent="0.25"/>
  <cols>
    <col min="1" max="1" width="2.88671875" style="1" customWidth="1"/>
    <col min="2" max="2" width="2.88671875" customWidth="1"/>
    <col min="3" max="3" width="15.44140625" customWidth="1"/>
    <col min="4" max="4" width="10.109375" customWidth="1"/>
    <col min="5" max="5" width="16.5546875" customWidth="1"/>
    <col min="6" max="6" width="15" customWidth="1"/>
    <col min="7" max="7" width="16.5546875" customWidth="1"/>
    <col min="8" max="8" width="15" customWidth="1"/>
    <col min="9" max="9" width="15.109375" customWidth="1"/>
    <col min="10" max="10" width="12.5546875" customWidth="1"/>
    <col min="11" max="11" width="13.5546875" customWidth="1"/>
    <col min="12" max="12" width="13.44140625" customWidth="1"/>
    <col min="13" max="13" width="16.109375" customWidth="1"/>
    <col min="14" max="14" width="9.109375" style="1"/>
    <col min="15" max="15" width="13.88671875" style="65" bestFit="1" customWidth="1"/>
    <col min="16" max="16" width="12.88671875" style="353" bestFit="1" customWidth="1"/>
    <col min="17" max="17" width="15.88671875" customWidth="1"/>
    <col min="18" max="18" width="11.88671875" customWidth="1"/>
    <col min="19" max="19" width="12.5546875" customWidth="1"/>
    <col min="20" max="20" width="11.44140625" customWidth="1"/>
    <col min="23" max="23" width="14.88671875" customWidth="1"/>
    <col min="24" max="24" width="14.88671875" bestFit="1" customWidth="1"/>
    <col min="25" max="25" width="16.88671875" customWidth="1"/>
  </cols>
  <sheetData>
    <row r="1" spans="1:35" ht="15.6" x14ac:dyDescent="0.3">
      <c r="A1" s="65"/>
      <c r="B1" s="3" t="s">
        <v>314</v>
      </c>
      <c r="C1" s="24"/>
      <c r="D1" s="25"/>
      <c r="E1" s="26"/>
      <c r="F1" s="27"/>
      <c r="G1" s="27"/>
      <c r="H1" s="27" t="s">
        <v>907</v>
      </c>
      <c r="I1" s="27"/>
      <c r="J1" s="27"/>
      <c r="K1" s="27"/>
      <c r="L1" s="27"/>
      <c r="M1" s="27" t="s">
        <v>648</v>
      </c>
      <c r="N1" s="65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1:35" ht="14.4" thickBot="1" x14ac:dyDescent="0.3">
      <c r="A2" s="65"/>
      <c r="B2" s="28"/>
      <c r="C2" s="3" t="s">
        <v>161</v>
      </c>
      <c r="D2" s="29"/>
      <c r="E2" s="30"/>
      <c r="F2" s="31"/>
      <c r="G2" s="31"/>
      <c r="H2" s="31"/>
      <c r="I2" s="32"/>
      <c r="J2" s="32"/>
      <c r="K2" s="32"/>
      <c r="L2" s="32"/>
      <c r="M2" s="32" t="s">
        <v>641</v>
      </c>
      <c r="N2" s="65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ht="12.75" customHeight="1" x14ac:dyDescent="0.25">
      <c r="A3" s="65"/>
      <c r="B3" s="941" t="s">
        <v>48</v>
      </c>
      <c r="C3" s="942"/>
      <c r="D3" s="943"/>
      <c r="E3" s="935" t="s">
        <v>213</v>
      </c>
      <c r="F3" s="933" t="s">
        <v>214</v>
      </c>
      <c r="G3" s="933" t="s">
        <v>215</v>
      </c>
      <c r="H3" s="933" t="s">
        <v>357</v>
      </c>
      <c r="I3" s="933" t="s">
        <v>255</v>
      </c>
      <c r="J3" s="933" t="s">
        <v>252</v>
      </c>
      <c r="K3" s="933" t="s">
        <v>256</v>
      </c>
      <c r="L3" s="933" t="s">
        <v>217</v>
      </c>
      <c r="M3" s="939" t="s">
        <v>49</v>
      </c>
      <c r="N3" s="65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x14ac:dyDescent="0.25">
      <c r="A4" s="65"/>
      <c r="B4" s="944"/>
      <c r="C4" s="945"/>
      <c r="D4" s="946"/>
      <c r="E4" s="936"/>
      <c r="F4" s="934"/>
      <c r="G4" s="934"/>
      <c r="H4" s="938"/>
      <c r="I4" s="938"/>
      <c r="J4" s="938"/>
      <c r="K4" s="938"/>
      <c r="L4" s="938"/>
      <c r="M4" s="940"/>
      <c r="N4" s="65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 ht="45" customHeight="1" thickBot="1" x14ac:dyDescent="0.3">
      <c r="A5" s="65"/>
      <c r="B5" s="1138"/>
      <c r="C5" s="1139"/>
      <c r="D5" s="1140"/>
      <c r="E5" s="1158"/>
      <c r="F5" s="963"/>
      <c r="G5" s="963"/>
      <c r="H5" s="1159"/>
      <c r="I5" s="1159"/>
      <c r="J5" s="1159"/>
      <c r="K5" s="1159"/>
      <c r="L5" s="1159"/>
      <c r="M5" s="940"/>
      <c r="N5" s="65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pans="1:35" x14ac:dyDescent="0.25">
      <c r="A6" s="65"/>
      <c r="B6" s="46"/>
      <c r="C6" s="956" t="s">
        <v>787</v>
      </c>
      <c r="D6" s="558" t="s">
        <v>77</v>
      </c>
      <c r="E6" s="391">
        <v>260571160</v>
      </c>
      <c r="F6" s="391">
        <v>37649363</v>
      </c>
      <c r="G6" s="391">
        <v>15370781</v>
      </c>
      <c r="H6" s="391">
        <v>0</v>
      </c>
      <c r="I6" s="391">
        <v>0</v>
      </c>
      <c r="J6" s="391">
        <v>0</v>
      </c>
      <c r="K6" s="391">
        <v>0</v>
      </c>
      <c r="L6" s="391">
        <v>0</v>
      </c>
      <c r="M6" s="418">
        <f>E6+F6+G6+H6+I6+J6+K6+L6</f>
        <v>313591304</v>
      </c>
      <c r="N6" s="65" t="s">
        <v>156</v>
      </c>
      <c r="P6" s="354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13.8" thickBot="1" x14ac:dyDescent="0.3">
      <c r="A7" s="65"/>
      <c r="B7" s="34"/>
      <c r="C7" s="957"/>
      <c r="D7" s="538" t="s">
        <v>784</v>
      </c>
      <c r="E7" s="395">
        <f>260571160+822500+954800</f>
        <v>262348460</v>
      </c>
      <c r="F7" s="395">
        <f>37649363+96233+124124</f>
        <v>37869720</v>
      </c>
      <c r="G7" s="408">
        <f>15370781+1089000+737552+1921</f>
        <v>17199254</v>
      </c>
      <c r="H7" s="395">
        <v>0</v>
      </c>
      <c r="I7" s="395">
        <v>0</v>
      </c>
      <c r="J7" s="395">
        <v>0</v>
      </c>
      <c r="K7" s="395">
        <v>0</v>
      </c>
      <c r="L7" s="395">
        <v>0</v>
      </c>
      <c r="M7" s="403">
        <f>SUM(E7:L7)</f>
        <v>317417434</v>
      </c>
      <c r="N7" s="65" t="s">
        <v>156</v>
      </c>
      <c r="P7" s="354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x14ac:dyDescent="0.25">
      <c r="A8" s="65"/>
      <c r="B8" s="46"/>
      <c r="C8" s="956" t="s">
        <v>788</v>
      </c>
      <c r="D8" s="558" t="s">
        <v>77</v>
      </c>
      <c r="E8" s="391">
        <v>209971919</v>
      </c>
      <c r="F8" s="391">
        <v>28099630</v>
      </c>
      <c r="G8" s="391">
        <v>13241157</v>
      </c>
      <c r="H8" s="391">
        <v>0</v>
      </c>
      <c r="I8" s="391">
        <v>0</v>
      </c>
      <c r="J8" s="391">
        <v>0</v>
      </c>
      <c r="K8" s="391">
        <v>0</v>
      </c>
      <c r="L8" s="391">
        <v>0</v>
      </c>
      <c r="M8" s="397">
        <f>E8+F8+G8+H8+I8+J8+K8+L8</f>
        <v>251312706</v>
      </c>
      <c r="N8" s="65" t="s">
        <v>156</v>
      </c>
      <c r="P8" s="354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ht="13.8" thickBot="1" x14ac:dyDescent="0.3">
      <c r="A9" s="65"/>
      <c r="B9" s="34"/>
      <c r="C9" s="957"/>
      <c r="D9" s="538" t="s">
        <v>784</v>
      </c>
      <c r="E9" s="395">
        <f>209971919+920000</f>
        <v>210891919</v>
      </c>
      <c r="F9" s="395">
        <f>28099630+107640</f>
        <v>28207270</v>
      </c>
      <c r="G9" s="408">
        <f>13241157+3165000+87625</f>
        <v>16493782</v>
      </c>
      <c r="H9" s="395">
        <v>0</v>
      </c>
      <c r="I9" s="395">
        <v>0</v>
      </c>
      <c r="J9" s="395">
        <v>0</v>
      </c>
      <c r="K9" s="395">
        <v>0</v>
      </c>
      <c r="L9" s="395">
        <v>0</v>
      </c>
      <c r="M9" s="403">
        <f>SUM(E9:L9)</f>
        <v>255592971</v>
      </c>
      <c r="N9" s="65" t="s">
        <v>156</v>
      </c>
      <c r="P9" s="35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x14ac:dyDescent="0.25">
      <c r="A10" s="65"/>
      <c r="B10" s="46"/>
      <c r="C10" s="47" t="s">
        <v>254</v>
      </c>
      <c r="D10" s="273" t="s">
        <v>77</v>
      </c>
      <c r="E10" s="391">
        <v>195979798</v>
      </c>
      <c r="F10" s="391">
        <v>26268195</v>
      </c>
      <c r="G10" s="391">
        <v>17997653</v>
      </c>
      <c r="H10" s="391">
        <v>0</v>
      </c>
      <c r="I10" s="391">
        <v>0</v>
      </c>
      <c r="J10" s="391">
        <v>0</v>
      </c>
      <c r="K10" s="391">
        <v>0</v>
      </c>
      <c r="L10" s="391">
        <v>0</v>
      </c>
      <c r="M10" s="397">
        <f>E10+F10+G10+H10+I10+J10+K10+L10</f>
        <v>240245646</v>
      </c>
      <c r="N10" s="65" t="s">
        <v>156</v>
      </c>
      <c r="P10" s="354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13.8" thickBot="1" x14ac:dyDescent="0.3">
      <c r="A11" s="65"/>
      <c r="B11" s="34"/>
      <c r="C11" s="35"/>
      <c r="D11" s="274" t="s">
        <v>784</v>
      </c>
      <c r="E11" s="395">
        <f>195979798+77000+1504800</f>
        <v>197561598</v>
      </c>
      <c r="F11" s="395">
        <f>26268195+9009+195624</f>
        <v>26472828</v>
      </c>
      <c r="G11" s="408">
        <f>17997653+575000+201915-101319+1</f>
        <v>18673250</v>
      </c>
      <c r="H11" s="395">
        <v>0</v>
      </c>
      <c r="I11" s="395">
        <v>0</v>
      </c>
      <c r="J11" s="395">
        <v>0</v>
      </c>
      <c r="K11" s="395">
        <v>0</v>
      </c>
      <c r="L11" s="395">
        <v>0</v>
      </c>
      <c r="M11" s="403">
        <f>SUM(E11:L11)</f>
        <v>242707676</v>
      </c>
      <c r="N11" s="65" t="s">
        <v>156</v>
      </c>
      <c r="P11" s="354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x14ac:dyDescent="0.25">
      <c r="A12" s="65"/>
      <c r="B12" s="46"/>
      <c r="C12" s="47" t="s">
        <v>789</v>
      </c>
      <c r="D12" s="273" t="s">
        <v>77</v>
      </c>
      <c r="E12" s="391">
        <v>125587596</v>
      </c>
      <c r="F12" s="391">
        <v>16978446</v>
      </c>
      <c r="G12" s="391">
        <v>8347052</v>
      </c>
      <c r="H12" s="391">
        <v>0</v>
      </c>
      <c r="I12" s="391">
        <v>0</v>
      </c>
      <c r="J12" s="391">
        <v>0</v>
      </c>
      <c r="K12" s="391">
        <v>0</v>
      </c>
      <c r="L12" s="391">
        <v>0</v>
      </c>
      <c r="M12" s="397">
        <f>E12+F12+G12+H12+I12+J12+K12+L12</f>
        <v>150913094</v>
      </c>
      <c r="N12" s="65" t="s">
        <v>156</v>
      </c>
      <c r="P12" s="354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3.8" thickBot="1" x14ac:dyDescent="0.3">
      <c r="A13" s="65"/>
      <c r="B13" s="34"/>
      <c r="C13" s="35"/>
      <c r="D13" s="274" t="s">
        <v>784</v>
      </c>
      <c r="E13" s="395">
        <f>125587596+452000</f>
        <v>126039596</v>
      </c>
      <c r="F13" s="395">
        <f>16978446+52885</f>
        <v>17031331</v>
      </c>
      <c r="G13" s="408">
        <f>8347052+1250000+2455-149990</f>
        <v>9449517</v>
      </c>
      <c r="H13" s="395">
        <v>0</v>
      </c>
      <c r="I13" s="395">
        <v>0</v>
      </c>
      <c r="J13" s="395">
        <v>0</v>
      </c>
      <c r="K13" s="395">
        <v>0</v>
      </c>
      <c r="L13" s="395">
        <v>0</v>
      </c>
      <c r="M13" s="403">
        <f>SUM(E13:L13)</f>
        <v>152520444</v>
      </c>
      <c r="N13" s="65" t="s">
        <v>156</v>
      </c>
      <c r="P13" s="354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2.9" customHeight="1" x14ac:dyDescent="0.25">
      <c r="A14" s="65"/>
      <c r="B14" s="46"/>
      <c r="C14" s="956" t="s">
        <v>790</v>
      </c>
      <c r="D14" s="558" t="s">
        <v>77</v>
      </c>
      <c r="E14" s="391">
        <v>139690795</v>
      </c>
      <c r="F14" s="391">
        <v>18688028</v>
      </c>
      <c r="G14" s="391">
        <v>10203681</v>
      </c>
      <c r="H14" s="391">
        <v>0</v>
      </c>
      <c r="I14" s="391">
        <v>0</v>
      </c>
      <c r="J14" s="391">
        <v>0</v>
      </c>
      <c r="K14" s="391">
        <v>0</v>
      </c>
      <c r="L14" s="391">
        <v>0</v>
      </c>
      <c r="M14" s="397">
        <f>E14+F14+G14+H14+I14+J14+K14+L14</f>
        <v>168582504</v>
      </c>
      <c r="N14" s="65" t="s">
        <v>156</v>
      </c>
      <c r="P14" s="354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ht="13.8" thickBot="1" x14ac:dyDescent="0.3">
      <c r="A15" s="65"/>
      <c r="B15" s="34"/>
      <c r="C15" s="957"/>
      <c r="D15" s="538" t="s">
        <v>784</v>
      </c>
      <c r="E15" s="395">
        <f>139690795+1354500</f>
        <v>141045295</v>
      </c>
      <c r="F15" s="395">
        <f>18688028+158475</f>
        <v>18846503</v>
      </c>
      <c r="G15" s="408">
        <f>10203681+167637-40640+1</f>
        <v>10330679</v>
      </c>
      <c r="H15" s="395">
        <v>0</v>
      </c>
      <c r="I15" s="395">
        <v>0</v>
      </c>
      <c r="J15" s="395">
        <v>0</v>
      </c>
      <c r="K15" s="395">
        <v>0</v>
      </c>
      <c r="L15" s="395">
        <v>0</v>
      </c>
      <c r="M15" s="403">
        <f>SUM(E15:L15)</f>
        <v>170222477</v>
      </c>
      <c r="N15" s="65" t="s">
        <v>156</v>
      </c>
      <c r="P15" s="354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ht="14.4" customHeight="1" x14ac:dyDescent="0.3">
      <c r="A16" s="65"/>
      <c r="B16" s="46"/>
      <c r="C16" s="956" t="s">
        <v>791</v>
      </c>
      <c r="D16" s="558" t="s">
        <v>77</v>
      </c>
      <c r="E16" s="391">
        <v>303029632</v>
      </c>
      <c r="F16" s="391">
        <v>44941088</v>
      </c>
      <c r="G16" s="391">
        <v>19656504</v>
      </c>
      <c r="H16" s="391">
        <v>0</v>
      </c>
      <c r="I16" s="391">
        <v>0</v>
      </c>
      <c r="J16" s="391">
        <v>0</v>
      </c>
      <c r="K16" s="391">
        <v>0</v>
      </c>
      <c r="L16" s="391">
        <v>0</v>
      </c>
      <c r="M16" s="397">
        <f>E16+F16+G16+H16+I16+J16+K16+L16</f>
        <v>367627224</v>
      </c>
      <c r="N16" s="65" t="s">
        <v>156</v>
      </c>
      <c r="O16" s="832"/>
      <c r="P16" s="354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ht="13.8" thickBot="1" x14ac:dyDescent="0.3">
      <c r="A17" s="65"/>
      <c r="B17" s="34"/>
      <c r="C17" s="957"/>
      <c r="D17" s="538" t="s">
        <v>784</v>
      </c>
      <c r="E17" s="395">
        <f>303029632+1966500</f>
        <v>304996132</v>
      </c>
      <c r="F17" s="395">
        <f>44941088+230082</f>
        <v>45171170</v>
      </c>
      <c r="G17" s="408">
        <f>19656504+367080-32000</f>
        <v>19991584</v>
      </c>
      <c r="H17" s="395">
        <v>0</v>
      </c>
      <c r="I17" s="395">
        <v>0</v>
      </c>
      <c r="J17" s="395">
        <v>0</v>
      </c>
      <c r="K17" s="395">
        <v>0</v>
      </c>
      <c r="L17" s="395">
        <v>0</v>
      </c>
      <c r="M17" s="403">
        <f>SUM(E17:L17)</f>
        <v>370158886</v>
      </c>
      <c r="N17" s="65" t="s">
        <v>156</v>
      </c>
      <c r="P17" s="354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ht="12.9" customHeight="1" x14ac:dyDescent="0.25">
      <c r="A18" s="65"/>
      <c r="B18" s="46"/>
      <c r="C18" s="956" t="s">
        <v>792</v>
      </c>
      <c r="D18" s="558" t="s">
        <v>77</v>
      </c>
      <c r="E18" s="391">
        <v>194118112</v>
      </c>
      <c r="F18" s="391">
        <v>25978187</v>
      </c>
      <c r="G18" s="391">
        <v>13307117</v>
      </c>
      <c r="H18" s="391">
        <v>0</v>
      </c>
      <c r="I18" s="391">
        <v>0</v>
      </c>
      <c r="J18" s="391">
        <v>0</v>
      </c>
      <c r="K18" s="391">
        <v>0</v>
      </c>
      <c r="L18" s="391">
        <v>0</v>
      </c>
      <c r="M18" s="397">
        <f>E18+F18+G18+H18+I18+J18+K18+L18</f>
        <v>233403416</v>
      </c>
      <c r="N18" s="65" t="s">
        <v>156</v>
      </c>
      <c r="P18" s="354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ht="13.8" thickBot="1" x14ac:dyDescent="0.3">
      <c r="A19" s="65"/>
      <c r="B19" s="34"/>
      <c r="C19" s="957"/>
      <c r="D19" s="538" t="s">
        <v>784</v>
      </c>
      <c r="E19" s="395">
        <f>194118112+468000</f>
        <v>194586112</v>
      </c>
      <c r="F19" s="395">
        <f>25978187+54757</f>
        <v>26032944</v>
      </c>
      <c r="G19" s="408">
        <f>13307117+1645000+7490+5000+18130</f>
        <v>14982737</v>
      </c>
      <c r="H19" s="395">
        <v>0</v>
      </c>
      <c r="I19" s="395">
        <v>0</v>
      </c>
      <c r="J19" s="395">
        <v>0</v>
      </c>
      <c r="K19" s="395">
        <v>0</v>
      </c>
      <c r="L19" s="395">
        <v>0</v>
      </c>
      <c r="M19" s="403">
        <f>SUM(E19:L19)</f>
        <v>235601793</v>
      </c>
      <c r="N19" s="65" t="s">
        <v>156</v>
      </c>
      <c r="P19" s="354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5" x14ac:dyDescent="0.25">
      <c r="A20" s="65"/>
      <c r="B20" s="950" t="s">
        <v>693</v>
      </c>
      <c r="C20" s="951"/>
      <c r="D20" s="952"/>
      <c r="E20" s="419">
        <f>E6+E8+E10+E12+E14+E16+E18</f>
        <v>1428949012</v>
      </c>
      <c r="F20" s="397">
        <f t="shared" ref="F20:M20" si="0">F6+F8+F10+F12+F14+F16+F18</f>
        <v>198602937</v>
      </c>
      <c r="G20" s="397">
        <f t="shared" si="0"/>
        <v>98123945</v>
      </c>
      <c r="H20" s="397">
        <f t="shared" si="0"/>
        <v>0</v>
      </c>
      <c r="I20" s="397">
        <f t="shared" si="0"/>
        <v>0</v>
      </c>
      <c r="J20" s="397">
        <f t="shared" si="0"/>
        <v>0</v>
      </c>
      <c r="K20" s="397">
        <f t="shared" si="0"/>
        <v>0</v>
      </c>
      <c r="L20" s="397">
        <f t="shared" si="0"/>
        <v>0</v>
      </c>
      <c r="M20" s="419">
        <f t="shared" si="0"/>
        <v>1725675894</v>
      </c>
      <c r="N20" s="65" t="s">
        <v>156</v>
      </c>
      <c r="O20" s="357">
        <f>SUM(E20:L20)</f>
        <v>1725675894</v>
      </c>
      <c r="P20" s="354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1:35" ht="13.8" thickBot="1" x14ac:dyDescent="0.3">
      <c r="A21" s="65"/>
      <c r="B21" s="953" t="s">
        <v>793</v>
      </c>
      <c r="C21" s="954"/>
      <c r="D21" s="955"/>
      <c r="E21" s="420">
        <f>E7+E9+E11+E13+E15+E17+E19</f>
        <v>1437469112</v>
      </c>
      <c r="F21" s="420">
        <f t="shared" ref="F21:G21" si="1">F7+F9+F11+F13+F15+F17+F19</f>
        <v>199631766</v>
      </c>
      <c r="G21" s="420">
        <f t="shared" si="1"/>
        <v>107120803</v>
      </c>
      <c r="H21" s="420">
        <v>0</v>
      </c>
      <c r="I21" s="420">
        <v>0</v>
      </c>
      <c r="J21" s="420">
        <v>0</v>
      </c>
      <c r="K21" s="420">
        <v>0</v>
      </c>
      <c r="L21" s="420">
        <v>0</v>
      </c>
      <c r="M21" s="420">
        <f>SUM(E21:L21)</f>
        <v>1744221681</v>
      </c>
      <c r="N21" s="65" t="s">
        <v>156</v>
      </c>
      <c r="P21" s="354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ht="12.9" customHeight="1" x14ac:dyDescent="0.25">
      <c r="A22" s="65"/>
      <c r="B22" s="49"/>
      <c r="C22" s="1085" t="s">
        <v>794</v>
      </c>
      <c r="D22" s="559" t="s">
        <v>77</v>
      </c>
      <c r="E22" s="397">
        <v>725889521</v>
      </c>
      <c r="F22" s="397">
        <v>104860318</v>
      </c>
      <c r="G22" s="397">
        <v>101449184</v>
      </c>
      <c r="H22" s="397">
        <v>0</v>
      </c>
      <c r="I22" s="397">
        <v>0</v>
      </c>
      <c r="J22" s="397">
        <v>0</v>
      </c>
      <c r="K22" s="397">
        <v>0</v>
      </c>
      <c r="L22" s="397">
        <v>0</v>
      </c>
      <c r="M22" s="397">
        <f>E22+F22+G22+H22+I22+J22+K22+L22</f>
        <v>932199023</v>
      </c>
      <c r="N22" s="65" t="s">
        <v>156</v>
      </c>
      <c r="P22" s="35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spans="1:35" ht="28.5" customHeight="1" thickBot="1" x14ac:dyDescent="0.3">
      <c r="A23" s="65"/>
      <c r="B23" s="50"/>
      <c r="C23" s="1066"/>
      <c r="D23" s="539" t="s">
        <v>784</v>
      </c>
      <c r="E23" s="402">
        <v>725889521</v>
      </c>
      <c r="F23" s="402">
        <v>104860318</v>
      </c>
      <c r="G23" s="402">
        <f>101449184-343480+1185446</f>
        <v>102291150</v>
      </c>
      <c r="H23" s="402">
        <v>0</v>
      </c>
      <c r="I23" s="402">
        <v>0</v>
      </c>
      <c r="J23" s="402">
        <v>0</v>
      </c>
      <c r="K23" s="402">
        <v>0</v>
      </c>
      <c r="L23" s="402">
        <v>0</v>
      </c>
      <c r="M23" s="403">
        <f>SUM(E23:L23)</f>
        <v>933040989</v>
      </c>
      <c r="N23" s="65" t="s">
        <v>156</v>
      </c>
      <c r="P23" s="35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spans="1:35" x14ac:dyDescent="0.25">
      <c r="A24" s="65"/>
      <c r="B24" s="46"/>
      <c r="C24" s="1075" t="s">
        <v>795</v>
      </c>
      <c r="D24" s="537" t="s">
        <v>77</v>
      </c>
      <c r="E24" s="397">
        <v>132758167</v>
      </c>
      <c r="F24" s="397">
        <v>18143123</v>
      </c>
      <c r="G24" s="401">
        <v>83016611</v>
      </c>
      <c r="H24" s="397">
        <f>SUM(H22:H23)</f>
        <v>0</v>
      </c>
      <c r="I24" s="397">
        <f>SUM(I22:I23)</f>
        <v>0</v>
      </c>
      <c r="J24" s="397">
        <f>SUM(J22:J23)</f>
        <v>0</v>
      </c>
      <c r="K24" s="397">
        <f>SUM(K22:K23)</f>
        <v>0</v>
      </c>
      <c r="L24" s="397">
        <f>SUM(L22:L23)</f>
        <v>0</v>
      </c>
      <c r="M24" s="397">
        <f>E24+F24+G24+H24+I24+J24+K24+L24</f>
        <v>233917901</v>
      </c>
      <c r="N24" s="65" t="s">
        <v>155</v>
      </c>
      <c r="P24" s="35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ht="13.8" thickBot="1" x14ac:dyDescent="0.3">
      <c r="A25" s="65"/>
      <c r="B25" s="34"/>
      <c r="C25" s="1077"/>
      <c r="D25" s="335" t="s">
        <v>784</v>
      </c>
      <c r="E25" s="398">
        <v>132758167</v>
      </c>
      <c r="F25" s="398">
        <v>18143123</v>
      </c>
      <c r="G25" s="398">
        <f>83016611-278970</f>
        <v>82737641</v>
      </c>
      <c r="H25" s="398">
        <v>0</v>
      </c>
      <c r="I25" s="398">
        <v>0</v>
      </c>
      <c r="J25" s="398">
        <v>0</v>
      </c>
      <c r="K25" s="398">
        <v>0</v>
      </c>
      <c r="L25" s="398">
        <v>0</v>
      </c>
      <c r="M25" s="403">
        <f t="shared" ref="M25:M35" si="2">SUM(E25:L25)</f>
        <v>233638931</v>
      </c>
      <c r="N25" s="65" t="s">
        <v>155</v>
      </c>
      <c r="P25" s="35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8" customHeight="1" x14ac:dyDescent="0.25">
      <c r="A26" s="65"/>
      <c r="B26" s="46"/>
      <c r="C26" s="956" t="s">
        <v>796</v>
      </c>
      <c r="D26" s="537" t="s">
        <v>77</v>
      </c>
      <c r="E26" s="404">
        <v>10440093</v>
      </c>
      <c r="F26" s="404">
        <v>1419097</v>
      </c>
      <c r="G26" s="404">
        <v>24724371</v>
      </c>
      <c r="H26" s="404">
        <v>0</v>
      </c>
      <c r="I26" s="404">
        <v>0</v>
      </c>
      <c r="J26" s="404">
        <v>0</v>
      </c>
      <c r="K26" s="404">
        <v>0</v>
      </c>
      <c r="L26" s="391">
        <v>0</v>
      </c>
      <c r="M26" s="418">
        <f t="shared" si="2"/>
        <v>36583561</v>
      </c>
      <c r="N26" s="92" t="s">
        <v>155</v>
      </c>
      <c r="P26" s="354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ht="26.25" customHeight="1" thickBot="1" x14ac:dyDescent="0.3">
      <c r="A27" s="65"/>
      <c r="B27" s="48"/>
      <c r="C27" s="957"/>
      <c r="D27" s="335" t="s">
        <v>784</v>
      </c>
      <c r="E27" s="406">
        <v>10440093</v>
      </c>
      <c r="F27" s="406">
        <v>1419097</v>
      </c>
      <c r="G27" s="406">
        <v>24724371</v>
      </c>
      <c r="H27" s="406">
        <v>0</v>
      </c>
      <c r="I27" s="406">
        <v>0</v>
      </c>
      <c r="J27" s="406">
        <v>0</v>
      </c>
      <c r="K27" s="406">
        <v>0</v>
      </c>
      <c r="L27" s="407">
        <v>0</v>
      </c>
      <c r="M27" s="420">
        <f t="shared" si="2"/>
        <v>36583561</v>
      </c>
      <c r="N27" s="92" t="s">
        <v>155</v>
      </c>
      <c r="P27" s="354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ht="19.350000000000001" customHeight="1" x14ac:dyDescent="0.25">
      <c r="A28" s="65"/>
      <c r="B28" s="46"/>
      <c r="C28" s="956" t="s">
        <v>797</v>
      </c>
      <c r="D28" s="537" t="s">
        <v>77</v>
      </c>
      <c r="E28" s="404">
        <v>97532164</v>
      </c>
      <c r="F28" s="404">
        <v>27201985</v>
      </c>
      <c r="G28" s="404">
        <v>33676424</v>
      </c>
      <c r="H28" s="404">
        <v>0</v>
      </c>
      <c r="I28" s="404">
        <v>0</v>
      </c>
      <c r="J28" s="404">
        <v>0</v>
      </c>
      <c r="K28" s="404">
        <v>0</v>
      </c>
      <c r="L28" s="391">
        <v>0</v>
      </c>
      <c r="M28" s="418">
        <f t="shared" si="2"/>
        <v>158410573</v>
      </c>
      <c r="N28" s="65" t="s">
        <v>156</v>
      </c>
      <c r="P28" s="354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13.8" thickBot="1" x14ac:dyDescent="0.3">
      <c r="A29" s="65"/>
      <c r="B29" s="48"/>
      <c r="C29" s="957"/>
      <c r="D29" s="335" t="s">
        <v>784</v>
      </c>
      <c r="E29" s="406">
        <v>97532164</v>
      </c>
      <c r="F29" s="406">
        <v>27201985</v>
      </c>
      <c r="G29" s="406">
        <f>33676424-65990-76200</f>
        <v>33534234</v>
      </c>
      <c r="H29" s="406">
        <v>0</v>
      </c>
      <c r="I29" s="406">
        <v>0</v>
      </c>
      <c r="J29" s="406">
        <v>0</v>
      </c>
      <c r="K29" s="406">
        <v>0</v>
      </c>
      <c r="L29" s="407">
        <v>0</v>
      </c>
      <c r="M29" s="400">
        <f t="shared" si="2"/>
        <v>158268383</v>
      </c>
      <c r="N29" s="65" t="s">
        <v>156</v>
      </c>
      <c r="P29" s="354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ht="12.9" customHeight="1" x14ac:dyDescent="0.25">
      <c r="A30" s="65"/>
      <c r="B30" s="46"/>
      <c r="C30" s="958" t="s">
        <v>798</v>
      </c>
      <c r="D30" s="537" t="s">
        <v>77</v>
      </c>
      <c r="E30" s="404">
        <v>430801536</v>
      </c>
      <c r="F30" s="404">
        <v>59909247</v>
      </c>
      <c r="G30" s="404">
        <v>827769433</v>
      </c>
      <c r="H30" s="404">
        <v>0</v>
      </c>
      <c r="I30" s="404">
        <v>0</v>
      </c>
      <c r="J30" s="404">
        <v>0</v>
      </c>
      <c r="K30" s="404">
        <v>0</v>
      </c>
      <c r="L30" s="404">
        <v>0</v>
      </c>
      <c r="M30" s="397">
        <f t="shared" si="2"/>
        <v>1318480216</v>
      </c>
      <c r="N30" s="65" t="s">
        <v>156</v>
      </c>
      <c r="P30" s="35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 ht="20.399999999999999" customHeight="1" thickBot="1" x14ac:dyDescent="0.3">
      <c r="A31" s="65"/>
      <c r="B31" s="48"/>
      <c r="C31" s="959"/>
      <c r="D31" s="335" t="s">
        <v>784</v>
      </c>
      <c r="E31" s="406">
        <v>430801536</v>
      </c>
      <c r="F31" s="406">
        <v>59909247</v>
      </c>
      <c r="G31" s="406">
        <v>827769433</v>
      </c>
      <c r="H31" s="406">
        <v>0</v>
      </c>
      <c r="I31" s="406">
        <v>0</v>
      </c>
      <c r="J31" s="406">
        <v>0</v>
      </c>
      <c r="K31" s="406">
        <v>0</v>
      </c>
      <c r="L31" s="406">
        <v>0</v>
      </c>
      <c r="M31" s="400">
        <f t="shared" si="2"/>
        <v>1318480216</v>
      </c>
      <c r="N31" s="65" t="s">
        <v>156</v>
      </c>
      <c r="P31" s="354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ht="12.75" customHeight="1" x14ac:dyDescent="0.25">
      <c r="A32" s="65"/>
      <c r="B32" s="34"/>
      <c r="C32" s="956" t="s">
        <v>799</v>
      </c>
      <c r="D32" s="537" t="s">
        <v>77</v>
      </c>
      <c r="E32" s="404">
        <v>127327429</v>
      </c>
      <c r="F32" s="404">
        <v>17888093</v>
      </c>
      <c r="G32" s="404">
        <v>183516986</v>
      </c>
      <c r="H32" s="404">
        <v>0</v>
      </c>
      <c r="I32" s="404">
        <v>0</v>
      </c>
      <c r="J32" s="404">
        <v>0</v>
      </c>
      <c r="K32" s="404">
        <v>0</v>
      </c>
      <c r="L32" s="404">
        <v>0</v>
      </c>
      <c r="M32" s="397">
        <f t="shared" si="2"/>
        <v>328732508</v>
      </c>
      <c r="N32" s="65" t="s">
        <v>155</v>
      </c>
      <c r="P32" s="354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ht="33.6" customHeight="1" thickBot="1" x14ac:dyDescent="0.3">
      <c r="A33" s="65"/>
      <c r="B33" s="34"/>
      <c r="C33" s="957"/>
      <c r="D33" s="335" t="s">
        <v>784</v>
      </c>
      <c r="E33" s="408">
        <v>127327429</v>
      </c>
      <c r="F33" s="408">
        <v>17888093</v>
      </c>
      <c r="G33" s="408">
        <f>183516986+14842</f>
        <v>183531828</v>
      </c>
      <c r="H33" s="408">
        <v>1468</v>
      </c>
      <c r="I33" s="408">
        <v>0</v>
      </c>
      <c r="J33" s="408">
        <v>0</v>
      </c>
      <c r="K33" s="408">
        <v>0</v>
      </c>
      <c r="L33" s="408">
        <v>0</v>
      </c>
      <c r="M33" s="398">
        <f t="shared" si="2"/>
        <v>328748818</v>
      </c>
      <c r="N33" s="65" t="s">
        <v>155</v>
      </c>
      <c r="P33" s="354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ht="12.9" customHeight="1" x14ac:dyDescent="0.25">
      <c r="A34" s="65"/>
      <c r="B34" s="46"/>
      <c r="C34" s="958" t="s">
        <v>800</v>
      </c>
      <c r="D34" s="537" t="s">
        <v>77</v>
      </c>
      <c r="E34" s="404">
        <v>0</v>
      </c>
      <c r="F34" s="404">
        <v>0</v>
      </c>
      <c r="G34" s="404">
        <v>0</v>
      </c>
      <c r="H34" s="404">
        <v>0</v>
      </c>
      <c r="I34" s="404">
        <v>0</v>
      </c>
      <c r="J34" s="404">
        <v>0</v>
      </c>
      <c r="K34" s="404">
        <v>0</v>
      </c>
      <c r="L34" s="404">
        <v>0</v>
      </c>
      <c r="M34" s="397">
        <f t="shared" si="2"/>
        <v>0</v>
      </c>
      <c r="N34" s="65" t="s">
        <v>155</v>
      </c>
      <c r="P34" s="354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ht="29.4" customHeight="1" thickBot="1" x14ac:dyDescent="0.3">
      <c r="A35" s="65"/>
      <c r="B35" s="48"/>
      <c r="C35" s="959"/>
      <c r="D35" s="335" t="s">
        <v>784</v>
      </c>
      <c r="E35" s="406">
        <v>0</v>
      </c>
      <c r="F35" s="406">
        <v>0</v>
      </c>
      <c r="G35" s="406">
        <v>0</v>
      </c>
      <c r="H35" s="406">
        <v>0</v>
      </c>
      <c r="I35" s="406">
        <v>0</v>
      </c>
      <c r="J35" s="406">
        <v>0</v>
      </c>
      <c r="K35" s="406">
        <v>0</v>
      </c>
      <c r="L35" s="406">
        <v>0</v>
      </c>
      <c r="M35" s="400">
        <f t="shared" si="2"/>
        <v>0</v>
      </c>
      <c r="N35" s="65" t="s">
        <v>155</v>
      </c>
      <c r="P35" s="354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ht="31.35" customHeight="1" x14ac:dyDescent="0.25">
      <c r="A36" s="65"/>
      <c r="B36" s="941" t="s">
        <v>801</v>
      </c>
      <c r="C36" s="1155"/>
      <c r="D36" s="560" t="s">
        <v>77</v>
      </c>
      <c r="E36" s="399">
        <f>E26+E28+E30+E32+E34</f>
        <v>666101222</v>
      </c>
      <c r="F36" s="399">
        <f t="shared" ref="F36:M36" si="3">F26+F28+F30+F32+F34</f>
        <v>106418422</v>
      </c>
      <c r="G36" s="399">
        <f t="shared" si="3"/>
        <v>1069687214</v>
      </c>
      <c r="H36" s="399">
        <f t="shared" si="3"/>
        <v>0</v>
      </c>
      <c r="I36" s="399">
        <f t="shared" si="3"/>
        <v>0</v>
      </c>
      <c r="J36" s="399">
        <f t="shared" si="3"/>
        <v>0</v>
      </c>
      <c r="K36" s="399">
        <f t="shared" si="3"/>
        <v>0</v>
      </c>
      <c r="L36" s="399">
        <f t="shared" si="3"/>
        <v>0</v>
      </c>
      <c r="M36" s="398">
        <f t="shared" si="3"/>
        <v>1842206858</v>
      </c>
      <c r="N36" s="355" t="s">
        <v>668</v>
      </c>
      <c r="O36" s="276"/>
      <c r="P36" s="354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ht="13.8" thickBot="1" x14ac:dyDescent="0.3">
      <c r="A37" s="65"/>
      <c r="B37" s="1156"/>
      <c r="C37" s="1157"/>
      <c r="D37" s="62" t="s">
        <v>784</v>
      </c>
      <c r="E37" s="399">
        <f>E27+E29+E31+E33+E35</f>
        <v>666101222</v>
      </c>
      <c r="F37" s="399">
        <f t="shared" ref="F37:L37" si="4">F27+F29+F31+F33+F35</f>
        <v>106418422</v>
      </c>
      <c r="G37" s="399">
        <f t="shared" si="4"/>
        <v>1069559866</v>
      </c>
      <c r="H37" s="399">
        <f t="shared" si="4"/>
        <v>1468</v>
      </c>
      <c r="I37" s="399">
        <f t="shared" si="4"/>
        <v>0</v>
      </c>
      <c r="J37" s="399">
        <f t="shared" si="4"/>
        <v>0</v>
      </c>
      <c r="K37" s="399">
        <f t="shared" si="4"/>
        <v>0</v>
      </c>
      <c r="L37" s="399">
        <f t="shared" si="4"/>
        <v>0</v>
      </c>
      <c r="M37" s="633">
        <f>SUM(E37:L37)</f>
        <v>1842080978</v>
      </c>
      <c r="N37" s="65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 ht="23.4" customHeight="1" x14ac:dyDescent="0.25">
      <c r="A38" s="65"/>
      <c r="B38" s="1144" t="s">
        <v>58</v>
      </c>
      <c r="C38" s="1145"/>
      <c r="D38" s="1141" t="s">
        <v>77</v>
      </c>
      <c r="E38" s="503">
        <f>E36+E24+E22+E20</f>
        <v>2953697922</v>
      </c>
      <c r="F38" s="503">
        <f t="shared" ref="F38:M38" si="5">F36+F24+F22+F20</f>
        <v>428024800</v>
      </c>
      <c r="G38" s="503">
        <f t="shared" si="5"/>
        <v>1352276954</v>
      </c>
      <c r="H38" s="503">
        <f t="shared" si="5"/>
        <v>0</v>
      </c>
      <c r="I38" s="503">
        <f t="shared" si="5"/>
        <v>0</v>
      </c>
      <c r="J38" s="503">
        <f t="shared" si="5"/>
        <v>0</v>
      </c>
      <c r="K38" s="503">
        <f t="shared" si="5"/>
        <v>0</v>
      </c>
      <c r="L38" s="503">
        <f t="shared" si="5"/>
        <v>0</v>
      </c>
      <c r="M38" s="503">
        <f t="shared" si="5"/>
        <v>4733999676</v>
      </c>
      <c r="N38" s="65"/>
      <c r="O38" s="357">
        <f>SUM(E38:L38)</f>
        <v>4733999676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 x14ac:dyDescent="0.25">
      <c r="A39" s="65"/>
      <c r="B39" s="179" t="s">
        <v>802</v>
      </c>
      <c r="C39" s="180"/>
      <c r="D39" s="1142"/>
      <c r="E39" s="504">
        <f>E38-E40</f>
        <v>2683172233</v>
      </c>
      <c r="F39" s="504">
        <f>F38-F40-1</f>
        <v>390574486</v>
      </c>
      <c r="G39" s="504">
        <f>G38-G40-1</f>
        <v>1061018985</v>
      </c>
      <c r="H39" s="504">
        <f t="shared" ref="H39:M39" si="6">H38-H40</f>
        <v>0</v>
      </c>
      <c r="I39" s="504">
        <f t="shared" si="6"/>
        <v>0</v>
      </c>
      <c r="J39" s="504">
        <f t="shared" si="6"/>
        <v>0</v>
      </c>
      <c r="K39" s="504">
        <f t="shared" si="6"/>
        <v>0</v>
      </c>
      <c r="L39" s="504">
        <f t="shared" si="6"/>
        <v>0</v>
      </c>
      <c r="M39" s="504">
        <f t="shared" si="6"/>
        <v>4134765706</v>
      </c>
      <c r="N39" s="65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ht="13.8" thickBot="1" x14ac:dyDescent="0.3">
      <c r="A40" s="65"/>
      <c r="B40" s="181" t="s">
        <v>803</v>
      </c>
      <c r="C40" s="182"/>
      <c r="D40" s="1143"/>
      <c r="E40" s="505">
        <f>E24+E26+E32+E34</f>
        <v>270525689</v>
      </c>
      <c r="F40" s="505">
        <f t="shared" ref="F40:M40" si="7">F24+F26+F32+F34</f>
        <v>37450313</v>
      </c>
      <c r="G40" s="505">
        <f t="shared" si="7"/>
        <v>291257968</v>
      </c>
      <c r="H40" s="505">
        <f t="shared" si="7"/>
        <v>0</v>
      </c>
      <c r="I40" s="505">
        <f t="shared" si="7"/>
        <v>0</v>
      </c>
      <c r="J40" s="505">
        <f t="shared" si="7"/>
        <v>0</v>
      </c>
      <c r="K40" s="505">
        <f t="shared" si="7"/>
        <v>0</v>
      </c>
      <c r="L40" s="505">
        <f t="shared" si="7"/>
        <v>0</v>
      </c>
      <c r="M40" s="505">
        <f t="shared" si="7"/>
        <v>599233970</v>
      </c>
      <c r="N40" s="65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ht="27" customHeight="1" x14ac:dyDescent="0.25">
      <c r="A41" s="65"/>
      <c r="B41" s="1144" t="s">
        <v>58</v>
      </c>
      <c r="C41" s="1145"/>
      <c r="D41" s="1146" t="s">
        <v>784</v>
      </c>
      <c r="E41" s="503">
        <f>E21+E23+E25+E37</f>
        <v>2962218022</v>
      </c>
      <c r="F41" s="503">
        <f t="shared" ref="F41:M41" si="8">F21+F23+F25+F37</f>
        <v>429053629</v>
      </c>
      <c r="G41" s="503">
        <f t="shared" si="8"/>
        <v>1361709460</v>
      </c>
      <c r="H41" s="503">
        <f t="shared" si="8"/>
        <v>1468</v>
      </c>
      <c r="I41" s="503">
        <f t="shared" si="8"/>
        <v>0</v>
      </c>
      <c r="J41" s="503">
        <f t="shared" si="8"/>
        <v>0</v>
      </c>
      <c r="K41" s="503">
        <f t="shared" si="8"/>
        <v>0</v>
      </c>
      <c r="L41" s="503">
        <f t="shared" si="8"/>
        <v>0</v>
      </c>
      <c r="M41" s="503">
        <f t="shared" si="8"/>
        <v>4752982579</v>
      </c>
      <c r="N41" s="6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x14ac:dyDescent="0.25">
      <c r="A42" s="65"/>
      <c r="B42" s="179" t="s">
        <v>802</v>
      </c>
      <c r="C42" s="180"/>
      <c r="D42" s="1147"/>
      <c r="E42" s="504">
        <f>E41-E43</f>
        <v>2691692333</v>
      </c>
      <c r="F42" s="504">
        <f t="shared" ref="F42:M42" si="9">F41-F43</f>
        <v>391603316</v>
      </c>
      <c r="G42" s="504">
        <f t="shared" si="9"/>
        <v>1070715620</v>
      </c>
      <c r="H42" s="504">
        <f t="shared" si="9"/>
        <v>0</v>
      </c>
      <c r="I42" s="504">
        <f t="shared" si="9"/>
        <v>0</v>
      </c>
      <c r="J42" s="504">
        <f t="shared" si="9"/>
        <v>0</v>
      </c>
      <c r="K42" s="504">
        <f t="shared" si="9"/>
        <v>0</v>
      </c>
      <c r="L42" s="504">
        <f t="shared" si="9"/>
        <v>0</v>
      </c>
      <c r="M42" s="504">
        <f t="shared" si="9"/>
        <v>4154011269</v>
      </c>
      <c r="N42" s="65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ht="13.8" thickBot="1" x14ac:dyDescent="0.3">
      <c r="A43" s="65"/>
      <c r="B43" s="181" t="s">
        <v>803</v>
      </c>
      <c r="C43" s="182"/>
      <c r="D43" s="1148"/>
      <c r="E43" s="561">
        <f>E25+E27+E33+E35</f>
        <v>270525689</v>
      </c>
      <c r="F43" s="561">
        <f t="shared" ref="F43:M43" si="10">F25+F27+F33+F35</f>
        <v>37450313</v>
      </c>
      <c r="G43" s="561">
        <f t="shared" si="10"/>
        <v>290993840</v>
      </c>
      <c r="H43" s="561">
        <f t="shared" si="10"/>
        <v>1468</v>
      </c>
      <c r="I43" s="561">
        <f t="shared" si="10"/>
        <v>0</v>
      </c>
      <c r="J43" s="561">
        <f t="shared" si="10"/>
        <v>0</v>
      </c>
      <c r="K43" s="561">
        <f t="shared" si="10"/>
        <v>0</v>
      </c>
      <c r="L43" s="561">
        <f t="shared" si="10"/>
        <v>0</v>
      </c>
      <c r="M43" s="561">
        <f t="shared" si="10"/>
        <v>598971310</v>
      </c>
      <c r="N43" s="6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 x14ac:dyDescent="0.25">
      <c r="A44" s="65"/>
      <c r="B44" s="33"/>
      <c r="C44" s="33"/>
      <c r="D44" s="62"/>
      <c r="E44" s="63"/>
      <c r="F44" s="63"/>
      <c r="G44" s="63"/>
      <c r="H44" s="63"/>
      <c r="I44" s="63"/>
      <c r="J44" s="63"/>
      <c r="K44" s="63"/>
      <c r="L44" s="63"/>
      <c r="M44" s="63"/>
      <c r="N44" s="65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 x14ac:dyDescent="0.25">
      <c r="A45" s="65"/>
      <c r="B45" s="3"/>
      <c r="C45" s="8"/>
      <c r="D45" s="8"/>
      <c r="E45" s="8"/>
      <c r="F45" s="8"/>
      <c r="G45" s="8"/>
      <c r="H45" s="8"/>
      <c r="I45" s="8"/>
      <c r="J45" s="8"/>
      <c r="K45" s="8"/>
      <c r="L45" s="8"/>
      <c r="M45" s="3" t="s">
        <v>649</v>
      </c>
      <c r="N45" s="6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1:35" x14ac:dyDescent="0.25">
      <c r="A46" s="65"/>
      <c r="B46" s="36"/>
      <c r="C46" s="36"/>
      <c r="D46" s="36"/>
      <c r="E46" s="37"/>
      <c r="F46" s="38"/>
      <c r="G46" s="38"/>
      <c r="H46" s="38"/>
      <c r="I46" s="40"/>
      <c r="J46" s="38"/>
      <c r="K46" s="38"/>
      <c r="L46" s="38"/>
      <c r="M46" s="38"/>
      <c r="N46" s="65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spans="1:35" x14ac:dyDescent="0.25">
      <c r="A47" s="65"/>
      <c r="B47" s="3" t="s">
        <v>315</v>
      </c>
      <c r="C47" s="8"/>
      <c r="D47" s="8"/>
      <c r="E47" s="8"/>
      <c r="F47" s="8"/>
      <c r="G47" s="8"/>
      <c r="H47" s="266"/>
      <c r="I47" s="8"/>
      <c r="J47" s="8"/>
      <c r="K47" s="266" t="s">
        <v>907</v>
      </c>
      <c r="L47" s="8"/>
      <c r="M47" s="3" t="s">
        <v>633</v>
      </c>
      <c r="N47" s="65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spans="1:35" ht="13.8" thickBot="1" x14ac:dyDescent="0.3">
      <c r="A48" s="6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65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spans="1:35" ht="12.75" customHeight="1" x14ac:dyDescent="0.25">
      <c r="A49" s="65"/>
      <c r="B49" s="941" t="s">
        <v>228</v>
      </c>
      <c r="C49" s="942"/>
      <c r="D49" s="943"/>
      <c r="E49" s="935" t="s">
        <v>213</v>
      </c>
      <c r="F49" s="933" t="s">
        <v>214</v>
      </c>
      <c r="G49" s="933" t="s">
        <v>215</v>
      </c>
      <c r="H49" s="933" t="s">
        <v>253</v>
      </c>
      <c r="I49" s="933" t="s">
        <v>280</v>
      </c>
      <c r="J49" s="933" t="s">
        <v>252</v>
      </c>
      <c r="K49" s="933" t="s">
        <v>256</v>
      </c>
      <c r="L49" s="933" t="s">
        <v>359</v>
      </c>
      <c r="M49" s="939" t="s">
        <v>49</v>
      </c>
      <c r="N49" s="65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spans="1:35" x14ac:dyDescent="0.25">
      <c r="A50" s="65"/>
      <c r="B50" s="944"/>
      <c r="C50" s="945"/>
      <c r="D50" s="946"/>
      <c r="E50" s="936"/>
      <c r="F50" s="934"/>
      <c r="G50" s="934"/>
      <c r="H50" s="938"/>
      <c r="I50" s="938"/>
      <c r="J50" s="938"/>
      <c r="K50" s="938"/>
      <c r="L50" s="938"/>
      <c r="M50" s="940"/>
      <c r="N50" s="65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 ht="76.5" customHeight="1" thickBot="1" x14ac:dyDescent="0.3">
      <c r="A51" s="65"/>
      <c r="B51" s="944"/>
      <c r="C51" s="945"/>
      <c r="D51" s="946"/>
      <c r="E51" s="936"/>
      <c r="F51" s="934"/>
      <c r="G51" s="934"/>
      <c r="H51" s="938"/>
      <c r="I51" s="938"/>
      <c r="J51" s="938"/>
      <c r="K51" s="938"/>
      <c r="L51" s="938"/>
      <c r="M51" s="940"/>
      <c r="N51" s="65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s="1" customFormat="1" ht="18.899999999999999" customHeight="1" x14ac:dyDescent="0.25">
      <c r="A52" s="65"/>
      <c r="B52" s="1084" t="s">
        <v>925</v>
      </c>
      <c r="C52" s="1085"/>
      <c r="D52" s="794" t="s">
        <v>77</v>
      </c>
      <c r="E52" s="795"/>
      <c r="F52" s="687"/>
      <c r="G52" s="796">
        <v>3000000</v>
      </c>
      <c r="H52" s="797"/>
      <c r="I52" s="797"/>
      <c r="J52" s="797"/>
      <c r="K52" s="798"/>
      <c r="L52" s="798"/>
      <c r="M52" s="799">
        <f>SUM(E52:L52)</f>
        <v>3000000</v>
      </c>
      <c r="N52" s="65" t="s">
        <v>156</v>
      </c>
      <c r="O52" s="65"/>
      <c r="P52" s="35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</row>
    <row r="53" spans="1:35" s="1" customFormat="1" ht="18.899999999999999" customHeight="1" thickBot="1" x14ac:dyDescent="0.3">
      <c r="A53" s="65"/>
      <c r="B53" s="1065"/>
      <c r="C53" s="1066"/>
      <c r="D53" s="800" t="s">
        <v>784</v>
      </c>
      <c r="E53" s="801"/>
      <c r="F53" s="802"/>
      <c r="G53" s="922">
        <v>3000000</v>
      </c>
      <c r="H53" s="803"/>
      <c r="I53" s="803"/>
      <c r="J53" s="803"/>
      <c r="K53" s="804"/>
      <c r="L53" s="804"/>
      <c r="M53" s="924">
        <f>SUM(E53:L53)</f>
        <v>3000000</v>
      </c>
      <c r="N53" s="65" t="s">
        <v>156</v>
      </c>
      <c r="O53" s="65"/>
      <c r="P53" s="35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</row>
    <row r="54" spans="1:35" s="1" customFormat="1" ht="12.6" customHeight="1" x14ac:dyDescent="0.25">
      <c r="A54" s="65"/>
      <c r="B54" s="1084" t="s">
        <v>218</v>
      </c>
      <c r="C54" s="1085"/>
      <c r="D54" s="1149" t="s">
        <v>77</v>
      </c>
      <c r="E54" s="805"/>
      <c r="F54" s="805"/>
      <c r="G54" s="576"/>
      <c r="H54" s="250"/>
      <c r="I54" s="250"/>
      <c r="J54" s="250"/>
      <c r="K54" s="806"/>
      <c r="L54" s="806"/>
      <c r="M54" s="212"/>
      <c r="N54" s="65" t="s">
        <v>155</v>
      </c>
      <c r="O54" s="65"/>
      <c r="P54" s="355"/>
      <c r="Q54" s="807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</row>
    <row r="55" spans="1:35" s="1" customFormat="1" ht="13.8" thickBot="1" x14ac:dyDescent="0.3">
      <c r="A55" s="65"/>
      <c r="B55" s="1065"/>
      <c r="C55" s="1066"/>
      <c r="D55" s="1150"/>
      <c r="E55" s="808"/>
      <c r="F55" s="808"/>
      <c r="G55" s="617"/>
      <c r="H55" s="224"/>
      <c r="I55" s="224">
        <v>120000000</v>
      </c>
      <c r="J55" s="224"/>
      <c r="K55" s="809"/>
      <c r="L55" s="810"/>
      <c r="M55" s="213">
        <f t="shared" ref="M55:M64" si="11">SUM(E55:L55)</f>
        <v>120000000</v>
      </c>
      <c r="N55" s="65" t="s">
        <v>156</v>
      </c>
      <c r="O55" s="65"/>
      <c r="P55" s="355"/>
      <c r="Q55" s="807"/>
      <c r="R55" s="65"/>
      <c r="S55" s="65"/>
      <c r="T55" s="65"/>
      <c r="U55" s="65"/>
      <c r="V55" s="65"/>
      <c r="W55" s="807"/>
      <c r="X55" s="807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</row>
    <row r="56" spans="1:35" s="1" customFormat="1" x14ac:dyDescent="0.25">
      <c r="A56" s="65"/>
      <c r="B56" s="1084" t="s">
        <v>218</v>
      </c>
      <c r="C56" s="1085"/>
      <c r="D56" s="1149" t="s">
        <v>784</v>
      </c>
      <c r="E56" s="718"/>
      <c r="F56" s="718"/>
      <c r="G56" s="552"/>
      <c r="H56" s="229"/>
      <c r="I56" s="229"/>
      <c r="J56" s="229"/>
      <c r="K56" s="811"/>
      <c r="L56" s="811"/>
      <c r="M56" s="212"/>
      <c r="N56" s="65" t="s">
        <v>155</v>
      </c>
      <c r="O56" s="65"/>
      <c r="P56" s="355"/>
      <c r="Q56" s="807"/>
      <c r="R56" s="65"/>
      <c r="S56" s="65"/>
      <c r="T56" s="65"/>
      <c r="U56" s="65"/>
      <c r="V56" s="65"/>
      <c r="W56" s="807"/>
      <c r="X56" s="807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</row>
    <row r="57" spans="1:35" s="1" customFormat="1" ht="13.8" thickBot="1" x14ac:dyDescent="0.3">
      <c r="A57" s="65"/>
      <c r="B57" s="1065"/>
      <c r="C57" s="1066"/>
      <c r="D57" s="1150"/>
      <c r="E57" s="718"/>
      <c r="F57" s="718"/>
      <c r="G57" s="552"/>
      <c r="H57" s="229"/>
      <c r="I57" s="229">
        <v>120000000</v>
      </c>
      <c r="J57" s="229"/>
      <c r="K57" s="811"/>
      <c r="L57" s="811"/>
      <c r="M57" s="213">
        <f>SUM(E57:L57)</f>
        <v>120000000</v>
      </c>
      <c r="N57" s="65" t="s">
        <v>156</v>
      </c>
      <c r="O57" s="65"/>
      <c r="P57" s="355"/>
      <c r="Q57" s="807"/>
      <c r="R57" s="65"/>
      <c r="S57" s="65"/>
      <c r="T57" s="65"/>
      <c r="U57" s="65"/>
      <c r="V57" s="65"/>
      <c r="W57" s="807"/>
      <c r="X57" s="807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</row>
    <row r="58" spans="1:35" s="1" customFormat="1" ht="35.25" customHeight="1" x14ac:dyDescent="0.25">
      <c r="A58" s="65"/>
      <c r="B58" s="1084" t="s">
        <v>425</v>
      </c>
      <c r="C58" s="1085"/>
      <c r="D58" s="1149" t="s">
        <v>77</v>
      </c>
      <c r="E58" s="805"/>
      <c r="F58" s="805"/>
      <c r="G58" s="576">
        <f>8031480+40000000</f>
        <v>48031480</v>
      </c>
      <c r="H58" s="812"/>
      <c r="I58" s="250"/>
      <c r="J58" s="250"/>
      <c r="K58" s="806"/>
      <c r="L58" s="806"/>
      <c r="M58" s="212">
        <f t="shared" si="11"/>
        <v>48031480</v>
      </c>
      <c r="N58" s="65" t="s">
        <v>155</v>
      </c>
      <c r="O58" s="65"/>
      <c r="P58" s="355"/>
      <c r="Q58" s="807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</row>
    <row r="59" spans="1:35" s="1" customFormat="1" ht="13.8" thickBot="1" x14ac:dyDescent="0.3">
      <c r="A59" s="65"/>
      <c r="B59" s="1151" t="s">
        <v>426</v>
      </c>
      <c r="C59" s="1152"/>
      <c r="D59" s="1150"/>
      <c r="E59" s="808"/>
      <c r="F59" s="808"/>
      <c r="G59" s="617">
        <v>1228075661</v>
      </c>
      <c r="H59" s="224"/>
      <c r="I59" s="224">
        <v>500000</v>
      </c>
      <c r="J59" s="224"/>
      <c r="K59" s="809">
        <f>30000000+10000000</f>
        <v>40000000</v>
      </c>
      <c r="L59" s="810"/>
      <c r="M59" s="577">
        <f t="shared" si="11"/>
        <v>1268575661</v>
      </c>
      <c r="N59" s="65" t="s">
        <v>156</v>
      </c>
      <c r="O59" s="276"/>
      <c r="P59" s="355"/>
      <c r="Q59" s="807"/>
      <c r="R59" s="65"/>
      <c r="S59" s="65"/>
      <c r="T59" s="65"/>
      <c r="U59" s="65"/>
      <c r="V59" s="65"/>
      <c r="W59" s="807"/>
      <c r="X59" s="807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</row>
    <row r="60" spans="1:35" s="1" customFormat="1" ht="32.4" customHeight="1" x14ac:dyDescent="0.25">
      <c r="A60" s="65"/>
      <c r="B60" s="1084" t="s">
        <v>425</v>
      </c>
      <c r="C60" s="1085"/>
      <c r="D60" s="1149" t="s">
        <v>784</v>
      </c>
      <c r="E60" s="718"/>
      <c r="F60" s="718"/>
      <c r="G60" s="552">
        <f>48031480-5000000</f>
        <v>43031480</v>
      </c>
      <c r="H60" s="229"/>
      <c r="I60" s="229"/>
      <c r="J60" s="229"/>
      <c r="K60" s="811"/>
      <c r="L60" s="811"/>
      <c r="M60" s="213">
        <f>SUM(E60:L60)</f>
        <v>43031480</v>
      </c>
      <c r="N60" s="65" t="s">
        <v>155</v>
      </c>
      <c r="O60" s="276"/>
      <c r="P60" s="355"/>
      <c r="Q60" s="807"/>
      <c r="R60" s="65"/>
      <c r="S60" s="65"/>
      <c r="T60" s="65"/>
      <c r="U60" s="65"/>
      <c r="V60" s="65"/>
      <c r="W60" s="807"/>
      <c r="X60" s="807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</row>
    <row r="61" spans="1:35" s="1" customFormat="1" ht="13.8" thickBot="1" x14ac:dyDescent="0.3">
      <c r="A61" s="65"/>
      <c r="B61" s="1151" t="s">
        <v>426</v>
      </c>
      <c r="C61" s="1152"/>
      <c r="D61" s="1150"/>
      <c r="E61" s="813"/>
      <c r="F61" s="813"/>
      <c r="G61" s="553">
        <f>1228075661-1289600</f>
        <v>1226786061</v>
      </c>
      <c r="H61" s="573"/>
      <c r="I61" s="573">
        <v>500000</v>
      </c>
      <c r="J61" s="573"/>
      <c r="K61" s="810">
        <v>40000000</v>
      </c>
      <c r="L61" s="810"/>
      <c r="M61" s="213">
        <f>SUM(E61:L61)</f>
        <v>1267286061</v>
      </c>
      <c r="N61" s="65" t="s">
        <v>156</v>
      </c>
      <c r="O61" s="276"/>
      <c r="P61" s="355"/>
      <c r="Q61" s="807"/>
      <c r="R61" s="65"/>
      <c r="S61" s="65"/>
      <c r="T61" s="65"/>
      <c r="U61" s="65"/>
      <c r="V61" s="65"/>
      <c r="W61" s="807"/>
      <c r="X61" s="807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</row>
    <row r="62" spans="1:35" s="1" customFormat="1" ht="35.25" customHeight="1" x14ac:dyDescent="0.25">
      <c r="A62" s="65"/>
      <c r="B62" s="1084" t="s">
        <v>422</v>
      </c>
      <c r="C62" s="1085"/>
      <c r="D62" s="1149" t="s">
        <v>77</v>
      </c>
      <c r="E62" s="229"/>
      <c r="F62" s="229"/>
      <c r="G62" s="552"/>
      <c r="H62" s="229"/>
      <c r="I62" s="229"/>
      <c r="J62" s="229"/>
      <c r="K62" s="811"/>
      <c r="L62" s="811"/>
      <c r="M62" s="212">
        <f t="shared" si="11"/>
        <v>0</v>
      </c>
      <c r="N62" s="65" t="s">
        <v>155</v>
      </c>
      <c r="O62" s="276"/>
      <c r="P62" s="355"/>
      <c r="Q62" s="807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</row>
    <row r="63" spans="1:35" s="1" customFormat="1" ht="13.5" customHeight="1" thickBot="1" x14ac:dyDescent="0.3">
      <c r="A63" s="65"/>
      <c r="B63" s="1065" t="s">
        <v>423</v>
      </c>
      <c r="C63" s="1066"/>
      <c r="D63" s="1150"/>
      <c r="E63" s="718"/>
      <c r="F63" s="718"/>
      <c r="G63" s="552">
        <v>55000000</v>
      </c>
      <c r="H63" s="229"/>
      <c r="I63" s="229"/>
      <c r="J63" s="229"/>
      <c r="K63" s="811"/>
      <c r="L63" s="811"/>
      <c r="M63" s="213">
        <f t="shared" si="11"/>
        <v>55000000</v>
      </c>
      <c r="N63" s="65" t="s">
        <v>156</v>
      </c>
      <c r="O63" s="276"/>
      <c r="P63" s="355"/>
      <c r="Q63" s="807"/>
      <c r="R63" s="65"/>
      <c r="S63" s="65"/>
      <c r="T63" s="65"/>
      <c r="U63" s="65"/>
      <c r="V63" s="65"/>
      <c r="W63" s="807"/>
      <c r="X63" s="276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</row>
    <row r="64" spans="1:35" s="1" customFormat="1" ht="32.1" customHeight="1" x14ac:dyDescent="0.25">
      <c r="A64" s="65"/>
      <c r="B64" s="1084" t="s">
        <v>422</v>
      </c>
      <c r="C64" s="1085"/>
      <c r="D64" s="1149" t="s">
        <v>784</v>
      </c>
      <c r="E64" s="805"/>
      <c r="F64" s="805"/>
      <c r="G64" s="576">
        <v>0</v>
      </c>
      <c r="H64" s="250"/>
      <c r="I64" s="250"/>
      <c r="J64" s="250"/>
      <c r="K64" s="806"/>
      <c r="L64" s="806"/>
      <c r="M64" s="212">
        <f t="shared" si="11"/>
        <v>0</v>
      </c>
      <c r="N64" s="65" t="s">
        <v>155</v>
      </c>
      <c r="O64" s="276"/>
      <c r="P64" s="355"/>
      <c r="Q64" s="807"/>
      <c r="R64" s="65"/>
      <c r="S64" s="65"/>
      <c r="T64" s="65"/>
      <c r="U64" s="65"/>
      <c r="V64" s="65"/>
      <c r="W64" s="807"/>
      <c r="X64" s="276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</row>
    <row r="65" spans="1:35" s="1" customFormat="1" ht="13.5" customHeight="1" thickBot="1" x14ac:dyDescent="0.3">
      <c r="A65" s="65"/>
      <c r="B65" s="1065" t="s">
        <v>423</v>
      </c>
      <c r="C65" s="1066"/>
      <c r="D65" s="1150"/>
      <c r="E65" s="813"/>
      <c r="F65" s="813"/>
      <c r="G65" s="553">
        <v>55000000</v>
      </c>
      <c r="H65" s="573"/>
      <c r="I65" s="573"/>
      <c r="J65" s="573"/>
      <c r="K65" s="810"/>
      <c r="L65" s="810"/>
      <c r="M65" s="577">
        <f>SUM(E65:L65)</f>
        <v>55000000</v>
      </c>
      <c r="N65" s="65" t="s">
        <v>156</v>
      </c>
      <c r="O65" s="276"/>
      <c r="P65" s="355"/>
      <c r="Q65" s="807"/>
      <c r="R65" s="65"/>
      <c r="S65" s="65"/>
      <c r="T65" s="65"/>
      <c r="U65" s="65"/>
      <c r="V65" s="65"/>
      <c r="W65" s="807"/>
      <c r="X65" s="276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</row>
    <row r="66" spans="1:35" s="1" customFormat="1" ht="27" customHeight="1" x14ac:dyDescent="0.25">
      <c r="A66" s="65"/>
      <c r="B66" s="1084" t="s">
        <v>480</v>
      </c>
      <c r="C66" s="1085"/>
      <c r="D66" s="1149" t="s">
        <v>77</v>
      </c>
      <c r="E66" s="805"/>
      <c r="F66" s="805"/>
      <c r="G66" s="576"/>
      <c r="H66" s="250"/>
      <c r="I66" s="250"/>
      <c r="J66" s="250"/>
      <c r="K66" s="806"/>
      <c r="L66" s="806"/>
      <c r="M66" s="212"/>
      <c r="N66" s="65" t="s">
        <v>155</v>
      </c>
      <c r="O66" s="276"/>
      <c r="P66" s="355"/>
      <c r="Q66" s="807"/>
      <c r="R66" s="65"/>
      <c r="S66" s="65"/>
      <c r="T66" s="65"/>
      <c r="U66" s="65"/>
      <c r="V66" s="65"/>
      <c r="W66" s="807"/>
      <c r="X66" s="276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</row>
    <row r="67" spans="1:35" s="1" customFormat="1" ht="13.5" customHeight="1" thickBot="1" x14ac:dyDescent="0.3">
      <c r="A67" s="65"/>
      <c r="B67" s="1160" t="s">
        <v>364</v>
      </c>
      <c r="C67" s="1161"/>
      <c r="D67" s="1150"/>
      <c r="E67" s="718"/>
      <c r="F67" s="718"/>
      <c r="G67" s="552">
        <v>240399570</v>
      </c>
      <c r="H67" s="229"/>
      <c r="I67" s="229"/>
      <c r="J67" s="229"/>
      <c r="K67" s="811"/>
      <c r="L67" s="811"/>
      <c r="M67" s="213">
        <f>SUM(E67:L67)</f>
        <v>240399570</v>
      </c>
      <c r="N67" s="65" t="s">
        <v>156</v>
      </c>
      <c r="O67" s="276"/>
      <c r="P67" s="355"/>
      <c r="Q67" s="807"/>
      <c r="R67" s="65"/>
      <c r="S67" s="65"/>
      <c r="T67" s="65"/>
      <c r="U67" s="65"/>
      <c r="V67" s="65"/>
      <c r="W67" s="807"/>
      <c r="X67" s="276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</row>
    <row r="68" spans="1:35" s="1" customFormat="1" ht="25.5" customHeight="1" x14ac:dyDescent="0.25">
      <c r="A68" s="65"/>
      <c r="B68" s="1084" t="s">
        <v>480</v>
      </c>
      <c r="C68" s="1085"/>
      <c r="D68" s="1149" t="s">
        <v>784</v>
      </c>
      <c r="E68" s="805"/>
      <c r="F68" s="805"/>
      <c r="G68" s="576"/>
      <c r="H68" s="250"/>
      <c r="I68" s="250"/>
      <c r="J68" s="250"/>
      <c r="K68" s="806"/>
      <c r="L68" s="806"/>
      <c r="M68" s="212"/>
      <c r="N68" s="65" t="s">
        <v>155</v>
      </c>
      <c r="O68" s="276"/>
      <c r="P68" s="355"/>
      <c r="Q68" s="807"/>
      <c r="R68" s="65"/>
      <c r="S68" s="65"/>
      <c r="T68" s="65"/>
      <c r="U68" s="65"/>
      <c r="V68" s="65"/>
      <c r="W68" s="807"/>
      <c r="X68" s="276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</row>
    <row r="69" spans="1:35" s="1" customFormat="1" ht="13.5" customHeight="1" thickBot="1" x14ac:dyDescent="0.3">
      <c r="A69" s="65"/>
      <c r="B69" s="1160" t="s">
        <v>364</v>
      </c>
      <c r="C69" s="1161"/>
      <c r="D69" s="1150"/>
      <c r="E69" s="718"/>
      <c r="F69" s="718"/>
      <c r="G69" s="552">
        <v>240399570</v>
      </c>
      <c r="H69" s="229"/>
      <c r="I69" s="229"/>
      <c r="J69" s="229"/>
      <c r="K69" s="811"/>
      <c r="L69" s="811"/>
      <c r="M69" s="213">
        <f>SUM(E69:L69)</f>
        <v>240399570</v>
      </c>
      <c r="N69" s="65" t="s">
        <v>156</v>
      </c>
      <c r="O69" s="276"/>
      <c r="P69" s="355"/>
      <c r="Q69" s="807"/>
      <c r="R69" s="65"/>
      <c r="S69" s="65"/>
      <c r="T69" s="65"/>
      <c r="U69" s="65"/>
      <c r="V69" s="65"/>
      <c r="W69" s="807"/>
      <c r="X69" s="276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</row>
    <row r="70" spans="1:35" s="1" customFormat="1" ht="13.5" customHeight="1" x14ac:dyDescent="0.25">
      <c r="A70" s="65"/>
      <c r="B70" s="1084" t="s">
        <v>300</v>
      </c>
      <c r="C70" s="1085"/>
      <c r="D70" s="1149" t="s">
        <v>77</v>
      </c>
      <c r="E70" s="805"/>
      <c r="F70" s="805"/>
      <c r="G70" s="576"/>
      <c r="H70" s="250"/>
      <c r="I70" s="250"/>
      <c r="J70" s="250"/>
      <c r="K70" s="806"/>
      <c r="L70" s="806"/>
      <c r="M70" s="212"/>
      <c r="N70" s="65"/>
      <c r="O70" s="276"/>
      <c r="P70" s="355"/>
      <c r="Q70" s="807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</row>
    <row r="71" spans="1:35" s="1" customFormat="1" ht="13.5" customHeight="1" x14ac:dyDescent="0.25">
      <c r="A71" s="65"/>
      <c r="B71" s="1086" t="s">
        <v>299</v>
      </c>
      <c r="C71" s="1087"/>
      <c r="D71" s="1153"/>
      <c r="E71" s="229">
        <v>8000000</v>
      </c>
      <c r="F71" s="229">
        <v>1040000</v>
      </c>
      <c r="G71" s="552">
        <f>192108466+80000000+40000000</f>
        <v>312108466</v>
      </c>
      <c r="H71" s="229"/>
      <c r="I71" s="229"/>
      <c r="J71" s="229"/>
      <c r="K71" s="811"/>
      <c r="L71" s="811"/>
      <c r="M71" s="213">
        <f>SUM(E71:L71)</f>
        <v>321148466</v>
      </c>
      <c r="N71" s="65" t="s">
        <v>155</v>
      </c>
      <c r="O71" s="276"/>
      <c r="P71" s="355"/>
      <c r="Q71" s="807"/>
      <c r="R71" s="65"/>
      <c r="S71" s="65"/>
      <c r="T71" s="65"/>
      <c r="U71" s="65"/>
      <c r="V71" s="65"/>
      <c r="W71" s="807"/>
      <c r="X71" s="807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</row>
    <row r="72" spans="1:35" s="1" customFormat="1" ht="13.5" customHeight="1" thickBot="1" x14ac:dyDescent="0.3">
      <c r="A72" s="65"/>
      <c r="B72" s="814"/>
      <c r="C72" s="815"/>
      <c r="D72" s="1150"/>
      <c r="E72" s="808"/>
      <c r="F72" s="808"/>
      <c r="G72" s="617"/>
      <c r="H72" s="224"/>
      <c r="I72" s="224"/>
      <c r="J72" s="224"/>
      <c r="K72" s="809"/>
      <c r="L72" s="809"/>
      <c r="M72" s="213">
        <f>SUM(E72:L72)</f>
        <v>0</v>
      </c>
      <c r="N72" s="65" t="s">
        <v>156</v>
      </c>
      <c r="O72" s="276"/>
      <c r="P72" s="355"/>
      <c r="Q72" s="807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</row>
    <row r="73" spans="1:35" s="1" customFormat="1" ht="13.5" customHeight="1" x14ac:dyDescent="0.25">
      <c r="A73" s="65"/>
      <c r="B73" s="1084" t="s">
        <v>300</v>
      </c>
      <c r="C73" s="1085"/>
      <c r="D73" s="1149" t="s">
        <v>784</v>
      </c>
      <c r="E73" s="717">
        <f>8000000+1435000</f>
        <v>9435000</v>
      </c>
      <c r="F73" s="717">
        <f>1040000+165000</f>
        <v>1205000</v>
      </c>
      <c r="G73" s="552">
        <f>312108466+952500+320000-40000000</f>
        <v>273380966</v>
      </c>
      <c r="H73" s="229"/>
      <c r="I73" s="229">
        <v>40000000</v>
      </c>
      <c r="J73" s="229"/>
      <c r="K73" s="811"/>
      <c r="L73" s="811"/>
      <c r="M73" s="212">
        <f>SUM(E73:L73)</f>
        <v>324020966</v>
      </c>
      <c r="N73" s="65" t="s">
        <v>155</v>
      </c>
      <c r="O73" s="276"/>
      <c r="P73" s="355"/>
      <c r="Q73" s="807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</row>
    <row r="74" spans="1:35" s="1" customFormat="1" ht="13.5" customHeight="1" thickBot="1" x14ac:dyDescent="0.3">
      <c r="A74" s="65"/>
      <c r="B74" s="1086" t="s">
        <v>1084</v>
      </c>
      <c r="C74" s="1087"/>
      <c r="D74" s="1150"/>
      <c r="E74" s="717"/>
      <c r="F74" s="717"/>
      <c r="G74" s="552"/>
      <c r="H74" s="229"/>
      <c r="I74" s="229"/>
      <c r="J74" s="229"/>
      <c r="K74" s="811"/>
      <c r="L74" s="811"/>
      <c r="M74" s="213"/>
      <c r="N74" s="65" t="s">
        <v>156</v>
      </c>
      <c r="O74" s="276"/>
      <c r="P74" s="355"/>
      <c r="Q74" s="807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</row>
    <row r="75" spans="1:35" s="1" customFormat="1" ht="30.9" customHeight="1" x14ac:dyDescent="0.25">
      <c r="A75" s="65"/>
      <c r="B75" s="972" t="s">
        <v>902</v>
      </c>
      <c r="C75" s="960"/>
      <c r="D75" s="1119" t="s">
        <v>77</v>
      </c>
      <c r="E75" s="212"/>
      <c r="F75" s="212"/>
      <c r="G75" s="212"/>
      <c r="H75" s="212"/>
      <c r="I75" s="212"/>
      <c r="J75" s="212"/>
      <c r="K75" s="579"/>
      <c r="L75" s="579"/>
      <c r="M75" s="212"/>
      <c r="N75" s="65"/>
      <c r="O75" s="65"/>
      <c r="P75" s="355"/>
      <c r="Q75" s="807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</row>
    <row r="76" spans="1:35" s="1" customFormat="1" x14ac:dyDescent="0.25">
      <c r="A76" s="65"/>
      <c r="B76" s="1136" t="s">
        <v>805</v>
      </c>
      <c r="C76" s="1137"/>
      <c r="D76" s="1154"/>
      <c r="E76" s="213">
        <f>17030946+2000000-2959266</f>
        <v>16071680</v>
      </c>
      <c r="F76" s="213">
        <f>4583290+839216-1241732</f>
        <v>4180774</v>
      </c>
      <c r="G76" s="213">
        <f>19044913+2572000-799002</f>
        <v>20817911</v>
      </c>
      <c r="H76" s="213"/>
      <c r="I76" s="213">
        <v>2000000</v>
      </c>
      <c r="J76" s="213"/>
      <c r="K76" s="214"/>
      <c r="L76" s="214"/>
      <c r="M76" s="213">
        <f>E76+F76+G76+H76+I76+J76</f>
        <v>43070365</v>
      </c>
      <c r="N76" s="65" t="s">
        <v>155</v>
      </c>
      <c r="O76" s="276"/>
      <c r="P76" s="355"/>
      <c r="Q76" s="807"/>
      <c r="R76" s="65"/>
      <c r="S76" s="65"/>
      <c r="T76" s="65"/>
      <c r="U76" s="65"/>
      <c r="V76" s="65"/>
      <c r="W76" s="807"/>
      <c r="X76" s="807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 s="1" customFormat="1" ht="13.8" thickBot="1" x14ac:dyDescent="0.3">
      <c r="A77" s="65"/>
      <c r="B77" s="816"/>
      <c r="C77" s="39"/>
      <c r="D77" s="1120"/>
      <c r="E77" s="213"/>
      <c r="F77" s="213"/>
      <c r="G77" s="213"/>
      <c r="H77" s="213"/>
      <c r="I77" s="213"/>
      <c r="J77" s="213"/>
      <c r="K77" s="214"/>
      <c r="L77" s="214"/>
      <c r="M77" s="213">
        <f>E77+F77+G77+H77+I77+J77</f>
        <v>0</v>
      </c>
      <c r="N77" s="65" t="s">
        <v>156</v>
      </c>
      <c r="O77" s="276"/>
      <c r="P77" s="355"/>
      <c r="Q77" s="807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 s="1" customFormat="1" ht="30" customHeight="1" x14ac:dyDescent="0.25">
      <c r="A78" s="65"/>
      <c r="B78" s="972" t="s">
        <v>902</v>
      </c>
      <c r="C78" s="960"/>
      <c r="D78" s="1097" t="s">
        <v>784</v>
      </c>
      <c r="E78" s="212">
        <f>16071680-200000-270000</f>
        <v>15601680</v>
      </c>
      <c r="F78" s="212">
        <f>4180774-66583</f>
        <v>4114191</v>
      </c>
      <c r="G78" s="212">
        <f>20817911+270000+66583</f>
        <v>21154494</v>
      </c>
      <c r="H78" s="212"/>
      <c r="I78" s="212">
        <f>2000000+200000</f>
        <v>2200000</v>
      </c>
      <c r="J78" s="212"/>
      <c r="K78" s="579"/>
      <c r="L78" s="579"/>
      <c r="M78" s="212">
        <f>SUM(E78:L78)</f>
        <v>43070365</v>
      </c>
      <c r="N78" s="65" t="s">
        <v>155</v>
      </c>
      <c r="O78" s="276"/>
      <c r="P78" s="355"/>
      <c r="Q78" s="807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s="1" customFormat="1" ht="13.8" thickBot="1" x14ac:dyDescent="0.3">
      <c r="A79" s="65"/>
      <c r="B79" s="1136" t="s">
        <v>805</v>
      </c>
      <c r="C79" s="1137"/>
      <c r="D79" s="1098"/>
      <c r="E79" s="213"/>
      <c r="F79" s="213"/>
      <c r="G79" s="213"/>
      <c r="H79" s="213"/>
      <c r="I79" s="213"/>
      <c r="J79" s="213"/>
      <c r="K79" s="214"/>
      <c r="L79" s="214"/>
      <c r="M79" s="577">
        <f>SUM(E79:L79)</f>
        <v>0</v>
      </c>
      <c r="N79" s="65" t="s">
        <v>156</v>
      </c>
      <c r="O79" s="276"/>
      <c r="P79" s="355"/>
      <c r="Q79" s="807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 s="1" customFormat="1" x14ac:dyDescent="0.25">
      <c r="A80" s="65"/>
      <c r="B80" s="1101" t="s">
        <v>806</v>
      </c>
      <c r="C80" s="1102"/>
      <c r="D80" s="1097" t="s">
        <v>77</v>
      </c>
      <c r="E80" s="212">
        <v>2000000</v>
      </c>
      <c r="F80" s="212">
        <v>839216</v>
      </c>
      <c r="G80" s="212"/>
      <c r="H80" s="212"/>
      <c r="I80" s="212"/>
      <c r="J80" s="212"/>
      <c r="K80" s="579"/>
      <c r="L80" s="579"/>
      <c r="M80" s="212">
        <f>SUM(E80:L80)</f>
        <v>2839216</v>
      </c>
      <c r="N80" s="65" t="s">
        <v>155</v>
      </c>
      <c r="O80" s="65"/>
      <c r="P80" s="355"/>
      <c r="Q80" s="807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</row>
    <row r="81" spans="1:35" s="1" customFormat="1" ht="13.8" thickBot="1" x14ac:dyDescent="0.3">
      <c r="A81" s="65"/>
      <c r="B81" s="1105" t="s">
        <v>363</v>
      </c>
      <c r="C81" s="1106"/>
      <c r="D81" s="1098"/>
      <c r="E81" s="215"/>
      <c r="F81" s="215"/>
      <c r="G81" s="215">
        <v>166539000</v>
      </c>
      <c r="H81" s="215"/>
      <c r="I81" s="215"/>
      <c r="J81" s="215"/>
      <c r="K81" s="817"/>
      <c r="L81" s="817"/>
      <c r="M81" s="215">
        <f>E81+F81+G81+H81+I81+J81</f>
        <v>166539000</v>
      </c>
      <c r="N81" s="65" t="s">
        <v>156</v>
      </c>
      <c r="O81" s="276"/>
      <c r="P81" s="355"/>
      <c r="Q81" s="807"/>
      <c r="R81" s="65"/>
      <c r="S81" s="65"/>
      <c r="T81" s="65"/>
      <c r="U81" s="65"/>
      <c r="V81" s="65"/>
      <c r="W81" s="807"/>
      <c r="X81" s="276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</row>
    <row r="82" spans="1:35" s="1" customFormat="1" x14ac:dyDescent="0.25">
      <c r="A82" s="65"/>
      <c r="B82" s="1101" t="s">
        <v>806</v>
      </c>
      <c r="C82" s="1102"/>
      <c r="D82" s="1097" t="s">
        <v>784</v>
      </c>
      <c r="E82" s="213">
        <v>2000000</v>
      </c>
      <c r="F82" s="213">
        <v>839216</v>
      </c>
      <c r="G82" s="213"/>
      <c r="H82" s="213"/>
      <c r="I82" s="213"/>
      <c r="J82" s="213"/>
      <c r="K82" s="214"/>
      <c r="L82" s="214"/>
      <c r="M82" s="213">
        <f t="shared" ref="M82:M90" si="12">SUM(E82:L82)</f>
        <v>2839216</v>
      </c>
      <c r="N82" s="65" t="s">
        <v>155</v>
      </c>
      <c r="O82" s="276"/>
      <c r="P82" s="355"/>
      <c r="Q82" s="807"/>
      <c r="R82" s="65"/>
      <c r="S82" s="65"/>
      <c r="T82" s="65"/>
      <c r="U82" s="65"/>
      <c r="V82" s="65"/>
      <c r="W82" s="807"/>
      <c r="X82" s="276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</row>
    <row r="83" spans="1:35" s="1" customFormat="1" ht="13.8" thickBot="1" x14ac:dyDescent="0.3">
      <c r="A83" s="65"/>
      <c r="B83" s="1105" t="s">
        <v>363</v>
      </c>
      <c r="C83" s="1106"/>
      <c r="D83" s="1098"/>
      <c r="E83" s="213"/>
      <c r="F83" s="213"/>
      <c r="G83" s="213">
        <v>166539000</v>
      </c>
      <c r="H83" s="213"/>
      <c r="I83" s="213"/>
      <c r="J83" s="213"/>
      <c r="K83" s="214"/>
      <c r="L83" s="214"/>
      <c r="M83" s="213">
        <f t="shared" si="12"/>
        <v>166539000</v>
      </c>
      <c r="N83" s="65" t="s">
        <v>156</v>
      </c>
      <c r="O83" s="276"/>
      <c r="P83" s="355"/>
      <c r="Q83" s="807"/>
      <c r="R83" s="65"/>
      <c r="S83" s="65"/>
      <c r="T83" s="65"/>
      <c r="U83" s="65"/>
      <c r="V83" s="65"/>
      <c r="W83" s="807"/>
      <c r="X83" s="276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</row>
    <row r="84" spans="1:35" s="1" customFormat="1" ht="30" customHeight="1" x14ac:dyDescent="0.25">
      <c r="A84" s="65"/>
      <c r="B84" s="972" t="s">
        <v>483</v>
      </c>
      <c r="C84" s="960"/>
      <c r="D84" s="1097" t="s">
        <v>77</v>
      </c>
      <c r="E84" s="212"/>
      <c r="F84" s="212"/>
      <c r="G84" s="212">
        <v>2991340</v>
      </c>
      <c r="H84" s="212"/>
      <c r="I84" s="212">
        <v>33723775</v>
      </c>
      <c r="J84" s="212"/>
      <c r="K84" s="579"/>
      <c r="L84" s="212"/>
      <c r="M84" s="212">
        <f t="shared" si="12"/>
        <v>36715115</v>
      </c>
      <c r="N84" s="65" t="s">
        <v>155</v>
      </c>
      <c r="O84" s="65"/>
      <c r="P84" s="355"/>
      <c r="Q84" s="807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</row>
    <row r="85" spans="1:35" s="1" customFormat="1" ht="13.8" thickBot="1" x14ac:dyDescent="0.3">
      <c r="A85" s="65"/>
      <c r="B85" s="1105" t="s">
        <v>484</v>
      </c>
      <c r="C85" s="1115"/>
      <c r="D85" s="1098"/>
      <c r="E85" s="215">
        <v>136055768</v>
      </c>
      <c r="F85" s="215">
        <v>18598962</v>
      </c>
      <c r="G85" s="215">
        <f>48629400+488126</f>
        <v>49117526</v>
      </c>
      <c r="H85" s="215">
        <v>0</v>
      </c>
      <c r="I85" s="215"/>
      <c r="J85" s="215"/>
      <c r="K85" s="817">
        <v>50000000</v>
      </c>
      <c r="L85" s="215"/>
      <c r="M85" s="215">
        <f>SUM(E85:L85)</f>
        <v>253772256</v>
      </c>
      <c r="N85" s="65" t="s">
        <v>156</v>
      </c>
      <c r="O85" s="276"/>
      <c r="P85" s="355" t="s">
        <v>668</v>
      </c>
      <c r="Q85" s="807"/>
      <c r="R85" s="276"/>
      <c r="S85" s="276"/>
      <c r="T85" s="276"/>
      <c r="U85" s="276"/>
      <c r="V85" s="276"/>
      <c r="W85" s="276"/>
      <c r="X85" s="276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</row>
    <row r="86" spans="1:35" s="1" customFormat="1" ht="33.6" customHeight="1" x14ac:dyDescent="0.25">
      <c r="A86" s="65"/>
      <c r="B86" s="972" t="s">
        <v>483</v>
      </c>
      <c r="C86" s="960"/>
      <c r="D86" s="1097" t="s">
        <v>784</v>
      </c>
      <c r="E86" s="213"/>
      <c r="F86" s="213"/>
      <c r="G86" s="213">
        <v>2991340</v>
      </c>
      <c r="H86" s="213"/>
      <c r="I86" s="213">
        <f>33723775-75000-100000-250000</f>
        <v>33298775</v>
      </c>
      <c r="J86" s="213"/>
      <c r="K86" s="214"/>
      <c r="L86" s="213"/>
      <c r="M86" s="213">
        <f t="shared" si="12"/>
        <v>36290115</v>
      </c>
      <c r="N86" s="65" t="s">
        <v>155</v>
      </c>
      <c r="O86" s="276"/>
      <c r="P86" s="355"/>
      <c r="Q86" s="807"/>
      <c r="R86" s="276"/>
      <c r="S86" s="276"/>
      <c r="T86" s="276"/>
      <c r="U86" s="276"/>
      <c r="V86" s="276"/>
      <c r="W86" s="276"/>
      <c r="X86" s="276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</row>
    <row r="87" spans="1:35" s="1" customFormat="1" ht="12" customHeight="1" thickBot="1" x14ac:dyDescent="0.3">
      <c r="A87" s="65"/>
      <c r="B87" s="1105" t="s">
        <v>484</v>
      </c>
      <c r="C87" s="1115"/>
      <c r="D87" s="1098"/>
      <c r="E87" s="213">
        <f>136055768+6027008</f>
        <v>142082776</v>
      </c>
      <c r="F87" s="213">
        <f>18598962+783511</f>
        <v>19382473</v>
      </c>
      <c r="G87" s="213">
        <v>49117526</v>
      </c>
      <c r="H87" s="213"/>
      <c r="I87" s="213"/>
      <c r="J87" s="213"/>
      <c r="K87" s="214">
        <f>50000000-40000000+33467880+233649+113908490-56711850+3570404+12131449-6810519+695217-2774787-42084288</f>
        <v>65625645</v>
      </c>
      <c r="L87" s="213"/>
      <c r="M87" s="213">
        <f t="shared" si="12"/>
        <v>276208420</v>
      </c>
      <c r="N87" s="65" t="s">
        <v>156</v>
      </c>
      <c r="O87" s="276"/>
      <c r="P87" s="355"/>
      <c r="Q87" s="807"/>
      <c r="R87" s="276"/>
      <c r="S87" s="276"/>
      <c r="T87" s="276"/>
      <c r="U87" s="276"/>
      <c r="V87" s="276"/>
      <c r="W87" s="276"/>
      <c r="X87" s="276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</row>
    <row r="88" spans="1:35" s="1" customFormat="1" ht="35.4" hidden="1" customHeight="1" thickBot="1" x14ac:dyDescent="0.3">
      <c r="A88" s="65"/>
      <c r="B88" s="1134" t="s">
        <v>481</v>
      </c>
      <c r="C88" s="1135"/>
      <c r="D88" s="1130" t="s">
        <v>77</v>
      </c>
      <c r="E88" s="695"/>
      <c r="F88" s="695"/>
      <c r="G88" s="695"/>
      <c r="H88" s="695"/>
      <c r="I88" s="695"/>
      <c r="J88" s="695"/>
      <c r="K88" s="818"/>
      <c r="L88" s="695"/>
      <c r="M88" s="695">
        <f t="shared" si="12"/>
        <v>0</v>
      </c>
      <c r="N88" s="65" t="s">
        <v>155</v>
      </c>
      <c r="O88" s="276" t="s">
        <v>668</v>
      </c>
      <c r="P88" s="355"/>
      <c r="Q88" s="807"/>
      <c r="R88" s="276"/>
      <c r="S88" s="276"/>
      <c r="T88" s="276"/>
      <c r="U88" s="276"/>
      <c r="V88" s="276"/>
      <c r="W88" s="276"/>
      <c r="X88" s="276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</row>
    <row r="89" spans="1:35" s="1" customFormat="1" ht="13.8" hidden="1" thickBot="1" x14ac:dyDescent="0.3">
      <c r="A89" s="65"/>
      <c r="B89" s="1128" t="s">
        <v>482</v>
      </c>
      <c r="C89" s="1129"/>
      <c r="D89" s="1131"/>
      <c r="E89" s="698"/>
      <c r="F89" s="698"/>
      <c r="G89" s="698"/>
      <c r="H89" s="698"/>
      <c r="I89" s="698"/>
      <c r="J89" s="698"/>
      <c r="K89" s="819"/>
      <c r="L89" s="698"/>
      <c r="M89" s="704">
        <f t="shared" si="12"/>
        <v>0</v>
      </c>
      <c r="N89" s="65" t="s">
        <v>156</v>
      </c>
      <c r="O89" s="276"/>
      <c r="P89" s="355"/>
      <c r="Q89" s="807"/>
      <c r="R89" s="276"/>
      <c r="S89" s="276"/>
      <c r="T89" s="276"/>
      <c r="U89" s="276"/>
      <c r="V89" s="276"/>
      <c r="W89" s="276"/>
      <c r="X89" s="276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</row>
    <row r="90" spans="1:35" s="1" customFormat="1" ht="32.4" hidden="1" customHeight="1" thickBot="1" x14ac:dyDescent="0.3">
      <c r="A90" s="65"/>
      <c r="B90" s="1134" t="s">
        <v>481</v>
      </c>
      <c r="C90" s="1135"/>
      <c r="D90" s="1130" t="s">
        <v>784</v>
      </c>
      <c r="E90" s="695"/>
      <c r="F90" s="695"/>
      <c r="G90" s="695"/>
      <c r="H90" s="695"/>
      <c r="I90" s="695"/>
      <c r="J90" s="695"/>
      <c r="K90" s="818"/>
      <c r="L90" s="695"/>
      <c r="M90" s="698">
        <f t="shared" si="12"/>
        <v>0</v>
      </c>
      <c r="N90" s="65" t="s">
        <v>155</v>
      </c>
      <c r="O90" s="276"/>
      <c r="P90" s="355"/>
      <c r="Q90" s="807"/>
      <c r="R90" s="276"/>
      <c r="S90" s="276"/>
      <c r="T90" s="276"/>
      <c r="U90" s="276"/>
      <c r="V90" s="276"/>
      <c r="W90" s="276"/>
      <c r="X90" s="276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</row>
    <row r="91" spans="1:35" s="1" customFormat="1" ht="13.8" hidden="1" thickBot="1" x14ac:dyDescent="0.3">
      <c r="A91" s="65"/>
      <c r="B91" s="1128" t="s">
        <v>482</v>
      </c>
      <c r="C91" s="1129"/>
      <c r="D91" s="1131"/>
      <c r="E91" s="702"/>
      <c r="F91" s="702"/>
      <c r="G91" s="702"/>
      <c r="H91" s="702"/>
      <c r="I91" s="702"/>
      <c r="J91" s="702"/>
      <c r="K91" s="820"/>
      <c r="L91" s="702"/>
      <c r="M91" s="698"/>
      <c r="N91" s="65" t="s">
        <v>156</v>
      </c>
      <c r="O91" s="276"/>
      <c r="P91" s="355"/>
      <c r="Q91" s="807"/>
      <c r="R91" s="276"/>
      <c r="S91" s="276"/>
      <c r="T91" s="276"/>
      <c r="U91" s="276"/>
      <c r="V91" s="276"/>
      <c r="W91" s="276"/>
      <c r="X91" s="276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</row>
    <row r="92" spans="1:35" s="1" customFormat="1" ht="12.6" hidden="1" customHeight="1" thickBot="1" x14ac:dyDescent="0.3">
      <c r="A92" s="65"/>
      <c r="B92" s="1121" t="s">
        <v>666</v>
      </c>
      <c r="C92" s="1122"/>
      <c r="D92" s="1125" t="s">
        <v>77</v>
      </c>
      <c r="E92" s="695"/>
      <c r="F92" s="695"/>
      <c r="G92" s="695"/>
      <c r="H92" s="695"/>
      <c r="I92" s="695"/>
      <c r="J92" s="695"/>
      <c r="K92" s="818"/>
      <c r="L92" s="695"/>
      <c r="M92" s="695"/>
      <c r="N92" s="65"/>
      <c r="O92" s="276"/>
      <c r="P92" s="355"/>
      <c r="Q92" s="807"/>
      <c r="R92" s="276"/>
      <c r="S92" s="276"/>
      <c r="T92" s="276"/>
      <c r="U92" s="276"/>
      <c r="V92" s="276"/>
      <c r="W92" s="276"/>
      <c r="X92" s="276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</row>
    <row r="93" spans="1:35" s="1" customFormat="1" ht="20.399999999999999" hidden="1" customHeight="1" thickBot="1" x14ac:dyDescent="0.3">
      <c r="A93" s="65"/>
      <c r="B93" s="1123"/>
      <c r="C93" s="1124"/>
      <c r="D93" s="1126"/>
      <c r="E93" s="698"/>
      <c r="F93" s="698"/>
      <c r="G93" s="698"/>
      <c r="H93" s="698"/>
      <c r="I93" s="698"/>
      <c r="J93" s="698"/>
      <c r="K93" s="819"/>
      <c r="L93" s="698"/>
      <c r="M93" s="698">
        <f>SUM(E93:L93)</f>
        <v>0</v>
      </c>
      <c r="N93" s="65" t="s">
        <v>155</v>
      </c>
      <c r="O93" s="276" t="s">
        <v>668</v>
      </c>
      <c r="P93" s="355"/>
      <c r="Q93" s="807"/>
      <c r="R93" s="276"/>
      <c r="S93" s="276"/>
      <c r="T93" s="276"/>
      <c r="U93" s="276"/>
      <c r="V93" s="276"/>
      <c r="W93" s="276"/>
      <c r="X93" s="276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</row>
    <row r="94" spans="1:35" s="1" customFormat="1" ht="13.8" hidden="1" thickBot="1" x14ac:dyDescent="0.3">
      <c r="A94" s="65"/>
      <c r="B94" s="1132" t="s">
        <v>667</v>
      </c>
      <c r="C94" s="1133"/>
      <c r="D94" s="1127"/>
      <c r="E94" s="704"/>
      <c r="F94" s="704"/>
      <c r="G94" s="704"/>
      <c r="H94" s="704"/>
      <c r="I94" s="704"/>
      <c r="J94" s="704"/>
      <c r="K94" s="821"/>
      <c r="L94" s="704"/>
      <c r="M94" s="704">
        <f>SUM(E94:L94)</f>
        <v>0</v>
      </c>
      <c r="N94" s="65" t="s">
        <v>156</v>
      </c>
      <c r="O94" s="276"/>
      <c r="P94" s="355"/>
      <c r="Q94" s="807"/>
      <c r="R94" s="276"/>
      <c r="S94" s="276"/>
      <c r="T94" s="276"/>
      <c r="U94" s="276"/>
      <c r="V94" s="276"/>
      <c r="W94" s="276"/>
      <c r="X94" s="276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</row>
    <row r="95" spans="1:35" s="1" customFormat="1" ht="30.6" hidden="1" customHeight="1" thickBot="1" x14ac:dyDescent="0.3">
      <c r="A95" s="65"/>
      <c r="B95" s="1121" t="s">
        <v>666</v>
      </c>
      <c r="C95" s="1122"/>
      <c r="D95" s="1130" t="s">
        <v>784</v>
      </c>
      <c r="E95" s="698"/>
      <c r="F95" s="698"/>
      <c r="G95" s="698"/>
      <c r="H95" s="698"/>
      <c r="I95" s="698"/>
      <c r="J95" s="698"/>
      <c r="K95" s="819"/>
      <c r="L95" s="698"/>
      <c r="M95" s="698">
        <f>SUM(E95:L95)</f>
        <v>0</v>
      </c>
      <c r="N95" s="65" t="s">
        <v>155</v>
      </c>
      <c r="O95" s="276"/>
      <c r="P95" s="355"/>
      <c r="Q95" s="807"/>
      <c r="R95" s="276"/>
      <c r="S95" s="276"/>
      <c r="T95" s="276"/>
      <c r="U95" s="276"/>
      <c r="V95" s="276"/>
      <c r="W95" s="276"/>
      <c r="X95" s="276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</row>
    <row r="96" spans="1:35" s="1" customFormat="1" ht="13.8" hidden="1" thickBot="1" x14ac:dyDescent="0.3">
      <c r="A96" s="65"/>
      <c r="B96" s="1132" t="s">
        <v>667</v>
      </c>
      <c r="C96" s="1133"/>
      <c r="D96" s="1131"/>
      <c r="E96" s="698"/>
      <c r="F96" s="698"/>
      <c r="G96" s="698"/>
      <c r="H96" s="698"/>
      <c r="I96" s="698"/>
      <c r="J96" s="698"/>
      <c r="K96" s="819"/>
      <c r="L96" s="698"/>
      <c r="M96" s="698"/>
      <c r="N96" s="65" t="s">
        <v>156</v>
      </c>
      <c r="O96" s="276"/>
      <c r="P96" s="355"/>
      <c r="Q96" s="807"/>
      <c r="R96" s="276"/>
      <c r="S96" s="276"/>
      <c r="T96" s="276"/>
      <c r="U96" s="276"/>
      <c r="V96" s="276"/>
      <c r="W96" s="276"/>
      <c r="X96" s="276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</row>
    <row r="97" spans="1:35" s="1" customFormat="1" ht="23.4" customHeight="1" x14ac:dyDescent="0.25">
      <c r="A97" s="65"/>
      <c r="B97" s="972" t="s">
        <v>301</v>
      </c>
      <c r="C97" s="960"/>
      <c r="D97" s="1097" t="s">
        <v>77</v>
      </c>
      <c r="E97" s="212"/>
      <c r="F97" s="212"/>
      <c r="G97" s="212"/>
      <c r="H97" s="212"/>
      <c r="I97" s="212"/>
      <c r="J97" s="212"/>
      <c r="K97" s="579"/>
      <c r="L97" s="212"/>
      <c r="M97" s="212"/>
      <c r="N97" s="65"/>
      <c r="O97" s="65"/>
      <c r="P97" s="355"/>
      <c r="Q97" s="807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</row>
    <row r="98" spans="1:35" s="1" customFormat="1" x14ac:dyDescent="0.25">
      <c r="A98" s="65"/>
      <c r="B98" s="1095" t="s">
        <v>807</v>
      </c>
      <c r="C98" s="1096"/>
      <c r="D98" s="1109"/>
      <c r="E98" s="213"/>
      <c r="F98" s="213"/>
      <c r="G98" s="213"/>
      <c r="H98" s="213"/>
      <c r="I98" s="213"/>
      <c r="J98" s="213"/>
      <c r="K98" s="214"/>
      <c r="L98" s="213"/>
      <c r="M98" s="213">
        <f>E98+F98+G98+H98+I98+J98+K98</f>
        <v>0</v>
      </c>
      <c r="N98" s="65" t="s">
        <v>155</v>
      </c>
      <c r="O98" s="65"/>
      <c r="P98" s="355"/>
      <c r="Q98" s="807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</row>
    <row r="99" spans="1:35" s="1" customFormat="1" ht="13.8" thickBot="1" x14ac:dyDescent="0.3">
      <c r="A99" s="65"/>
      <c r="B99" s="50"/>
      <c r="C99" s="39"/>
      <c r="D99" s="1098"/>
      <c r="E99" s="213"/>
      <c r="F99" s="213"/>
      <c r="G99" s="213"/>
      <c r="H99" s="213">
        <v>750000</v>
      </c>
      <c r="I99" s="213"/>
      <c r="J99" s="213"/>
      <c r="K99" s="214"/>
      <c r="L99" s="213"/>
      <c r="M99" s="213">
        <f>E99+F99+G99+H99+I99+J99+K99</f>
        <v>750000</v>
      </c>
      <c r="N99" s="65" t="s">
        <v>156</v>
      </c>
      <c r="O99" s="65"/>
      <c r="P99" s="355"/>
      <c r="Q99" s="807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</row>
    <row r="100" spans="1:35" s="1" customFormat="1" ht="23.4" customHeight="1" x14ac:dyDescent="0.25">
      <c r="A100" s="65"/>
      <c r="B100" s="972" t="s">
        <v>301</v>
      </c>
      <c r="C100" s="960"/>
      <c r="D100" s="1097" t="s">
        <v>784</v>
      </c>
      <c r="E100" s="212"/>
      <c r="F100" s="212"/>
      <c r="G100" s="212"/>
      <c r="H100" s="212"/>
      <c r="I100" s="212"/>
      <c r="J100" s="212"/>
      <c r="K100" s="579"/>
      <c r="L100" s="579"/>
      <c r="M100" s="212"/>
      <c r="N100" s="65" t="s">
        <v>155</v>
      </c>
      <c r="O100" s="65"/>
      <c r="P100" s="355"/>
      <c r="Q100" s="807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</row>
    <row r="101" spans="1:35" s="1" customFormat="1" ht="13.8" thickBot="1" x14ac:dyDescent="0.3">
      <c r="A101" s="65"/>
      <c r="B101" s="1095" t="s">
        <v>807</v>
      </c>
      <c r="C101" s="1096"/>
      <c r="D101" s="1098"/>
      <c r="E101" s="213"/>
      <c r="F101" s="213"/>
      <c r="G101" s="213"/>
      <c r="H101" s="213">
        <v>750000</v>
      </c>
      <c r="I101" s="213"/>
      <c r="J101" s="213"/>
      <c r="K101" s="214"/>
      <c r="L101" s="214"/>
      <c r="M101" s="213">
        <f>SUM(E101:L101)</f>
        <v>750000</v>
      </c>
      <c r="N101" s="65" t="s">
        <v>156</v>
      </c>
      <c r="O101" s="65"/>
      <c r="P101" s="355"/>
      <c r="Q101" s="807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</row>
    <row r="102" spans="1:35" s="1" customFormat="1" ht="33" customHeight="1" x14ac:dyDescent="0.25">
      <c r="A102" s="65"/>
      <c r="B102" s="972" t="s">
        <v>302</v>
      </c>
      <c r="C102" s="960"/>
      <c r="D102" s="1119" t="s">
        <v>77</v>
      </c>
      <c r="E102" s="212"/>
      <c r="F102" s="212"/>
      <c r="G102" s="212"/>
      <c r="H102" s="212"/>
      <c r="I102" s="212"/>
      <c r="J102" s="212"/>
      <c r="K102" s="579"/>
      <c r="L102" s="579"/>
      <c r="M102" s="212">
        <f>E102+F102+G102+H102+I102+J102+K102</f>
        <v>0</v>
      </c>
      <c r="N102" s="65" t="s">
        <v>220</v>
      </c>
      <c r="O102" s="65"/>
      <c r="P102" s="355"/>
      <c r="Q102" s="807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</row>
    <row r="103" spans="1:35" s="1" customFormat="1" ht="13.8" thickBot="1" x14ac:dyDescent="0.3">
      <c r="A103" s="65"/>
      <c r="B103" s="1103" t="s">
        <v>808</v>
      </c>
      <c r="C103" s="1104"/>
      <c r="D103" s="1120"/>
      <c r="E103" s="213"/>
      <c r="F103" s="213"/>
      <c r="G103" s="213"/>
      <c r="H103" s="213">
        <f>1513667789+165000000</f>
        <v>1678667789</v>
      </c>
      <c r="I103" s="213"/>
      <c r="J103" s="213"/>
      <c r="K103" s="214"/>
      <c r="L103" s="214">
        <v>144515467</v>
      </c>
      <c r="M103" s="213">
        <f>E103+F103+G103+H103+I103+J103+K103+L103</f>
        <v>1823183256</v>
      </c>
      <c r="N103" s="65" t="s">
        <v>156</v>
      </c>
      <c r="O103" s="65"/>
      <c r="P103" s="355"/>
      <c r="Q103" s="807"/>
      <c r="R103" s="65"/>
      <c r="S103" s="65"/>
      <c r="T103" s="65"/>
      <c r="U103" s="65"/>
      <c r="V103" s="65"/>
      <c r="W103" s="276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</row>
    <row r="104" spans="1:35" s="1" customFormat="1" ht="32.1" customHeight="1" x14ac:dyDescent="0.25">
      <c r="A104" s="65"/>
      <c r="B104" s="972" t="s">
        <v>302</v>
      </c>
      <c r="C104" s="960"/>
      <c r="D104" s="1097" t="s">
        <v>784</v>
      </c>
      <c r="E104" s="212"/>
      <c r="F104" s="212"/>
      <c r="G104" s="212"/>
      <c r="H104" s="212"/>
      <c r="I104" s="212"/>
      <c r="J104" s="212"/>
      <c r="K104" s="579"/>
      <c r="L104" s="579"/>
      <c r="M104" s="212"/>
      <c r="N104" s="65" t="s">
        <v>220</v>
      </c>
      <c r="O104" s="65"/>
      <c r="P104" s="355"/>
      <c r="Q104" s="807"/>
      <c r="R104" s="65"/>
      <c r="S104" s="65"/>
      <c r="T104" s="65"/>
      <c r="U104" s="65"/>
      <c r="V104" s="65"/>
      <c r="W104" s="276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</row>
    <row r="105" spans="1:35" s="1" customFormat="1" ht="13.8" thickBot="1" x14ac:dyDescent="0.3">
      <c r="A105" s="65"/>
      <c r="B105" s="1103" t="s">
        <v>808</v>
      </c>
      <c r="C105" s="1104"/>
      <c r="D105" s="1098"/>
      <c r="E105" s="577"/>
      <c r="F105" s="577"/>
      <c r="G105" s="577"/>
      <c r="H105" s="577">
        <v>1678667789</v>
      </c>
      <c r="I105" s="577"/>
      <c r="J105" s="577"/>
      <c r="K105" s="822"/>
      <c r="L105" s="822">
        <f>144515467+289784286</f>
        <v>434299753</v>
      </c>
      <c r="M105" s="577">
        <f>SUM(E105:L105)</f>
        <v>2112967542</v>
      </c>
      <c r="N105" s="65" t="s">
        <v>156</v>
      </c>
      <c r="O105" s="65"/>
      <c r="P105" s="355"/>
      <c r="Q105" s="807"/>
      <c r="R105" s="65"/>
      <c r="S105" s="65"/>
      <c r="T105" s="65"/>
      <c r="U105" s="65"/>
      <c r="V105" s="65"/>
      <c r="W105" s="276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</row>
    <row r="106" spans="1:35" s="1" customFormat="1" x14ac:dyDescent="0.25">
      <c r="A106" s="65"/>
      <c r="B106" s="1101" t="s">
        <v>219</v>
      </c>
      <c r="C106" s="1102"/>
      <c r="D106" s="1097" t="s">
        <v>77</v>
      </c>
      <c r="E106" s="212"/>
      <c r="F106" s="212"/>
      <c r="G106" s="212"/>
      <c r="H106" s="212"/>
      <c r="I106" s="212"/>
      <c r="J106" s="212"/>
      <c r="K106" s="579"/>
      <c r="L106" s="579"/>
      <c r="M106" s="212">
        <f>E106+F106+G106+H106+I106+J106+K106+L106</f>
        <v>0</v>
      </c>
      <c r="N106" s="65" t="s">
        <v>155</v>
      </c>
      <c r="O106" s="65"/>
      <c r="P106" s="355"/>
      <c r="Q106" s="807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</row>
    <row r="107" spans="1:35" s="1" customFormat="1" ht="13.8" thickBot="1" x14ac:dyDescent="0.3">
      <c r="A107" s="65"/>
      <c r="B107" s="1118">
        <v>900060</v>
      </c>
      <c r="C107" s="1096"/>
      <c r="D107" s="1098"/>
      <c r="E107" s="213"/>
      <c r="F107" s="213"/>
      <c r="G107" s="213">
        <v>200000</v>
      </c>
      <c r="H107" s="213"/>
      <c r="I107" s="213"/>
      <c r="J107" s="213"/>
      <c r="K107" s="214"/>
      <c r="L107" s="214"/>
      <c r="M107" s="213">
        <f>E107+F107+G107+H107+I107+J107+K107+L107</f>
        <v>200000</v>
      </c>
      <c r="N107" s="65" t="s">
        <v>156</v>
      </c>
      <c r="O107" s="65"/>
      <c r="P107" s="355"/>
      <c r="Q107" s="807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</row>
    <row r="108" spans="1:35" s="1" customFormat="1" x14ac:dyDescent="0.25">
      <c r="A108" s="65"/>
      <c r="B108" s="1101" t="s">
        <v>219</v>
      </c>
      <c r="C108" s="1102"/>
      <c r="D108" s="1097" t="s">
        <v>784</v>
      </c>
      <c r="E108" s="212"/>
      <c r="F108" s="212"/>
      <c r="G108" s="212"/>
      <c r="H108" s="212"/>
      <c r="I108" s="212"/>
      <c r="J108" s="212"/>
      <c r="K108" s="579"/>
      <c r="L108" s="579"/>
      <c r="M108" s="212"/>
      <c r="N108" s="65" t="s">
        <v>155</v>
      </c>
      <c r="O108" s="65"/>
      <c r="P108" s="355"/>
      <c r="Q108" s="807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</row>
    <row r="109" spans="1:35" s="1" customFormat="1" ht="13.8" thickBot="1" x14ac:dyDescent="0.3">
      <c r="A109" s="65"/>
      <c r="B109" s="1118">
        <v>900060</v>
      </c>
      <c r="C109" s="1096"/>
      <c r="D109" s="1098"/>
      <c r="E109" s="577"/>
      <c r="F109" s="577"/>
      <c r="G109" s="577">
        <v>200000</v>
      </c>
      <c r="H109" s="577"/>
      <c r="I109" s="577"/>
      <c r="J109" s="577"/>
      <c r="K109" s="822"/>
      <c r="L109" s="822"/>
      <c r="M109" s="577">
        <f>SUM(E109:L109)</f>
        <v>200000</v>
      </c>
      <c r="N109" s="65" t="s">
        <v>156</v>
      </c>
      <c r="O109" s="65"/>
      <c r="P109" s="355"/>
      <c r="Q109" s="807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</row>
    <row r="110" spans="1:35" s="1" customFormat="1" ht="24" customHeight="1" x14ac:dyDescent="0.25">
      <c r="A110" s="65"/>
      <c r="B110" s="972" t="s">
        <v>1086</v>
      </c>
      <c r="C110" s="960"/>
      <c r="D110" s="1097" t="s">
        <v>77</v>
      </c>
      <c r="E110" s="212"/>
      <c r="F110" s="212"/>
      <c r="G110" s="212"/>
      <c r="H110" s="212"/>
      <c r="I110" s="212"/>
      <c r="J110" s="212"/>
      <c r="K110" s="579"/>
      <c r="L110" s="579"/>
      <c r="M110" s="212">
        <f>E110+F110+G110+H110+I110+J110+K110+L110</f>
        <v>0</v>
      </c>
      <c r="N110" s="65" t="s">
        <v>155</v>
      </c>
      <c r="O110" s="65"/>
      <c r="P110" s="355"/>
      <c r="Q110" s="807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</row>
    <row r="111" spans="1:35" s="1" customFormat="1" ht="13.8" thickBot="1" x14ac:dyDescent="0.3">
      <c r="A111" s="65"/>
      <c r="B111" s="1105" t="s">
        <v>360</v>
      </c>
      <c r="C111" s="1115"/>
      <c r="D111" s="1098"/>
      <c r="E111" s="213"/>
      <c r="F111" s="213"/>
      <c r="G111" s="213"/>
      <c r="H111" s="213">
        <v>25000000</v>
      </c>
      <c r="I111" s="213"/>
      <c r="J111" s="213"/>
      <c r="K111" s="214">
        <v>60579577</v>
      </c>
      <c r="L111" s="214"/>
      <c r="M111" s="213">
        <f>SUM(E111:L111)</f>
        <v>85579577</v>
      </c>
      <c r="N111" s="65" t="s">
        <v>156</v>
      </c>
      <c r="O111" s="65"/>
      <c r="P111" s="355"/>
      <c r="Q111" s="807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</row>
    <row r="112" spans="1:35" s="1" customFormat="1" ht="19.95" customHeight="1" x14ac:dyDescent="0.25">
      <c r="A112" s="65"/>
      <c r="B112" s="972" t="s">
        <v>1086</v>
      </c>
      <c r="C112" s="960"/>
      <c r="D112" s="1097" t="s">
        <v>784</v>
      </c>
      <c r="E112" s="212"/>
      <c r="F112" s="212"/>
      <c r="G112" s="212"/>
      <c r="H112" s="212"/>
      <c r="I112" s="212"/>
      <c r="J112" s="212"/>
      <c r="K112" s="579"/>
      <c r="L112" s="579"/>
      <c r="M112" s="212">
        <f t="shared" ref="M112:M117" si="13">SUM(E112:L112)</f>
        <v>0</v>
      </c>
      <c r="N112" s="65" t="s">
        <v>155</v>
      </c>
      <c r="O112" s="65"/>
      <c r="P112" s="355"/>
      <c r="Q112" s="807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</row>
    <row r="113" spans="1:35" s="1" customFormat="1" ht="13.8" thickBot="1" x14ac:dyDescent="0.3">
      <c r="A113" s="65"/>
      <c r="B113" s="1105" t="s">
        <v>360</v>
      </c>
      <c r="C113" s="1115"/>
      <c r="D113" s="1098"/>
      <c r="E113" s="213"/>
      <c r="F113" s="213"/>
      <c r="G113" s="213"/>
      <c r="H113" s="213">
        <v>25000000</v>
      </c>
      <c r="I113" s="213"/>
      <c r="J113" s="213"/>
      <c r="K113" s="214">
        <f>60579577-1700424-1078924</f>
        <v>57800229</v>
      </c>
      <c r="L113" s="214"/>
      <c r="M113" s="213">
        <f t="shared" si="13"/>
        <v>82800229</v>
      </c>
      <c r="N113" s="65" t="s">
        <v>156</v>
      </c>
      <c r="O113" s="65"/>
      <c r="P113" s="355"/>
      <c r="Q113" s="807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</row>
    <row r="114" spans="1:35" s="1" customFormat="1" x14ac:dyDescent="0.25">
      <c r="A114" s="65"/>
      <c r="B114" s="1101" t="s">
        <v>1085</v>
      </c>
      <c r="C114" s="1102"/>
      <c r="D114" s="1097" t="s">
        <v>77</v>
      </c>
      <c r="E114" s="212">
        <v>845000</v>
      </c>
      <c r="F114" s="212">
        <v>254004</v>
      </c>
      <c r="G114" s="212">
        <v>135000</v>
      </c>
      <c r="H114" s="212">
        <v>780000</v>
      </c>
      <c r="I114" s="212"/>
      <c r="J114" s="212"/>
      <c r="K114" s="579"/>
      <c r="L114" s="579"/>
      <c r="M114" s="212">
        <f t="shared" si="13"/>
        <v>2014004</v>
      </c>
      <c r="N114" s="65" t="s">
        <v>155</v>
      </c>
      <c r="O114" s="65"/>
      <c r="P114" s="355"/>
      <c r="Q114" s="807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</row>
    <row r="115" spans="1:35" s="1" customFormat="1" ht="13.8" thickBot="1" x14ac:dyDescent="0.3">
      <c r="A115" s="65"/>
      <c r="B115" s="1105" t="s">
        <v>811</v>
      </c>
      <c r="C115" s="1106"/>
      <c r="D115" s="1098"/>
      <c r="E115" s="213"/>
      <c r="F115" s="213"/>
      <c r="G115" s="213">
        <v>4100200</v>
      </c>
      <c r="H115" s="213"/>
      <c r="I115" s="213"/>
      <c r="J115" s="213"/>
      <c r="K115" s="214">
        <v>37797935</v>
      </c>
      <c r="L115" s="214"/>
      <c r="M115" s="577">
        <f t="shared" si="13"/>
        <v>41898135</v>
      </c>
      <c r="N115" s="65" t="s">
        <v>156</v>
      </c>
      <c r="O115" s="276"/>
      <c r="P115" s="355" t="s">
        <v>668</v>
      </c>
      <c r="Q115" s="807"/>
      <c r="R115" s="65"/>
      <c r="S115" s="65"/>
      <c r="T115" s="65"/>
      <c r="U115" s="65"/>
      <c r="V115" s="65"/>
      <c r="W115" s="276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</row>
    <row r="116" spans="1:35" s="1" customFormat="1" x14ac:dyDescent="0.25">
      <c r="A116" s="65"/>
      <c r="B116" s="1101" t="s">
        <v>1085</v>
      </c>
      <c r="C116" s="1102"/>
      <c r="D116" s="1097" t="s">
        <v>784</v>
      </c>
      <c r="E116" s="212">
        <v>845000</v>
      </c>
      <c r="F116" s="212">
        <v>254004</v>
      </c>
      <c r="G116" s="212">
        <v>135000</v>
      </c>
      <c r="H116" s="212">
        <v>780000</v>
      </c>
      <c r="I116" s="212"/>
      <c r="J116" s="212"/>
      <c r="K116" s="579"/>
      <c r="L116" s="579"/>
      <c r="M116" s="213">
        <f t="shared" si="13"/>
        <v>2014004</v>
      </c>
      <c r="N116" s="65" t="s">
        <v>155</v>
      </c>
      <c r="O116" s="65"/>
      <c r="P116" s="355"/>
      <c r="Q116" s="807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</row>
    <row r="117" spans="1:35" s="1" customFormat="1" ht="13.8" thickBot="1" x14ac:dyDescent="0.3">
      <c r="A117" s="65"/>
      <c r="B117" s="1105" t="s">
        <v>811</v>
      </c>
      <c r="C117" s="1106"/>
      <c r="D117" s="1098"/>
      <c r="E117" s="213"/>
      <c r="F117" s="213"/>
      <c r="G117" s="213">
        <v>4100200</v>
      </c>
      <c r="H117" s="213"/>
      <c r="I117" s="213"/>
      <c r="J117" s="213"/>
      <c r="K117" s="214">
        <f>37797935-1512975-2196582-4192640-1754885-661009-2007733-2167757</f>
        <v>23304354</v>
      </c>
      <c r="L117" s="214"/>
      <c r="M117" s="213">
        <f t="shared" si="13"/>
        <v>27404554</v>
      </c>
      <c r="N117" s="65" t="s">
        <v>156</v>
      </c>
      <c r="O117" s="65"/>
      <c r="P117" s="355"/>
      <c r="Q117" s="807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</row>
    <row r="118" spans="1:35" s="1" customFormat="1" x14ac:dyDescent="0.25">
      <c r="A118" s="65"/>
      <c r="B118" s="1101" t="s">
        <v>222</v>
      </c>
      <c r="C118" s="1102"/>
      <c r="D118" s="1097" t="s">
        <v>77</v>
      </c>
      <c r="E118" s="212"/>
      <c r="F118" s="212"/>
      <c r="G118" s="212"/>
      <c r="H118" s="212"/>
      <c r="I118" s="212"/>
      <c r="J118" s="212"/>
      <c r="K118" s="579"/>
      <c r="L118" s="579"/>
      <c r="M118" s="212">
        <f t="shared" ref="M118:M120" si="14">E118+F118+G118+H118+I118+J118+K118</f>
        <v>0</v>
      </c>
      <c r="N118" s="65" t="s">
        <v>155</v>
      </c>
      <c r="O118" s="65"/>
      <c r="P118" s="355"/>
      <c r="Q118" s="807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</row>
    <row r="119" spans="1:35" s="1" customFormat="1" ht="26.1" customHeight="1" thickBot="1" x14ac:dyDescent="0.3">
      <c r="A119" s="65"/>
      <c r="B119" s="973" t="s">
        <v>223</v>
      </c>
      <c r="C119" s="961"/>
      <c r="D119" s="1098"/>
      <c r="E119" s="215">
        <v>101848039</v>
      </c>
      <c r="F119" s="215">
        <v>13387455</v>
      </c>
      <c r="G119" s="215">
        <v>7435400</v>
      </c>
      <c r="H119" s="215"/>
      <c r="I119" s="215"/>
      <c r="J119" s="215"/>
      <c r="K119" s="817"/>
      <c r="L119" s="817"/>
      <c r="M119" s="215">
        <f>SUM(E119:L119)</f>
        <v>122670894</v>
      </c>
      <c r="N119" s="65" t="s">
        <v>156</v>
      </c>
      <c r="O119" s="65"/>
      <c r="P119" s="355"/>
      <c r="Q119" s="807"/>
      <c r="R119" s="65"/>
      <c r="S119" s="65"/>
      <c r="T119" s="65"/>
      <c r="U119" s="65"/>
      <c r="V119" s="65"/>
      <c r="W119" s="276"/>
      <c r="X119" s="276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</row>
    <row r="120" spans="1:35" s="1" customFormat="1" x14ac:dyDescent="0.25">
      <c r="A120" s="65"/>
      <c r="B120" s="1101" t="s">
        <v>222</v>
      </c>
      <c r="C120" s="1102"/>
      <c r="D120" s="1097" t="s">
        <v>784</v>
      </c>
      <c r="E120" s="212"/>
      <c r="F120" s="212"/>
      <c r="G120" s="212"/>
      <c r="H120" s="212"/>
      <c r="I120" s="212"/>
      <c r="J120" s="212"/>
      <c r="K120" s="579"/>
      <c r="L120" s="212"/>
      <c r="M120" s="212">
        <f t="shared" si="14"/>
        <v>0</v>
      </c>
      <c r="N120" s="65" t="s">
        <v>155</v>
      </c>
      <c r="O120" s="65"/>
      <c r="P120" s="355"/>
      <c r="Q120" s="807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</row>
    <row r="121" spans="1:35" s="1" customFormat="1" ht="23.4" customHeight="1" thickBot="1" x14ac:dyDescent="0.3">
      <c r="A121" s="65"/>
      <c r="B121" s="973" t="s">
        <v>223</v>
      </c>
      <c r="C121" s="961"/>
      <c r="D121" s="1098"/>
      <c r="E121" s="215">
        <f>101848039+5216700</f>
        <v>107064739</v>
      </c>
      <c r="F121" s="215">
        <v>13387455</v>
      </c>
      <c r="G121" s="215">
        <v>7435400</v>
      </c>
      <c r="H121" s="215"/>
      <c r="I121" s="215"/>
      <c r="J121" s="215"/>
      <c r="K121" s="817"/>
      <c r="L121" s="215"/>
      <c r="M121" s="215">
        <f>E121+F121+G121+H121+I121+J121+K121+L121</f>
        <v>127887594</v>
      </c>
      <c r="N121" s="65" t="s">
        <v>156</v>
      </c>
      <c r="O121" s="65"/>
      <c r="P121" s="355"/>
      <c r="Q121" s="807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</row>
    <row r="122" spans="1:35" s="1" customFormat="1" x14ac:dyDescent="0.25">
      <c r="A122" s="65"/>
      <c r="B122" s="1101" t="s">
        <v>812</v>
      </c>
      <c r="C122" s="1102"/>
      <c r="D122" s="1097" t="s">
        <v>77</v>
      </c>
      <c r="E122" s="213"/>
      <c r="F122" s="213"/>
      <c r="G122" s="213"/>
      <c r="H122" s="213"/>
      <c r="I122" s="213">
        <v>34533500</v>
      </c>
      <c r="J122" s="213"/>
      <c r="K122" s="214"/>
      <c r="L122" s="213"/>
      <c r="M122" s="823">
        <f>SUM(E122:L122)</f>
        <v>34533500</v>
      </c>
      <c r="N122" s="65" t="s">
        <v>155</v>
      </c>
      <c r="O122" s="276"/>
      <c r="P122" s="355"/>
      <c r="Q122" s="807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</row>
    <row r="123" spans="1:35" s="1" customFormat="1" ht="13.8" thickBot="1" x14ac:dyDescent="0.3">
      <c r="A123" s="65"/>
      <c r="B123" s="1105" t="s">
        <v>467</v>
      </c>
      <c r="C123" s="1106"/>
      <c r="D123" s="1098"/>
      <c r="E123" s="213">
        <v>7596500</v>
      </c>
      <c r="F123" s="213">
        <v>1025045</v>
      </c>
      <c r="G123" s="213">
        <v>49476740</v>
      </c>
      <c r="H123" s="213"/>
      <c r="I123" s="213"/>
      <c r="J123" s="213"/>
      <c r="K123" s="214"/>
      <c r="L123" s="213"/>
      <c r="M123" s="823">
        <f>SUM(E123:L123)</f>
        <v>58098285</v>
      </c>
      <c r="N123" s="65" t="s">
        <v>156</v>
      </c>
      <c r="O123" s="276"/>
      <c r="P123" s="355"/>
      <c r="Q123" s="807"/>
      <c r="R123" s="65"/>
      <c r="S123" s="65"/>
      <c r="T123" s="65"/>
      <c r="U123" s="65"/>
      <c r="V123" s="65"/>
      <c r="W123" s="276"/>
      <c r="X123" s="276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</row>
    <row r="124" spans="1:35" s="1" customFormat="1" x14ac:dyDescent="0.25">
      <c r="A124" s="65"/>
      <c r="B124" s="1101" t="s">
        <v>812</v>
      </c>
      <c r="C124" s="1102"/>
      <c r="D124" s="1097" t="s">
        <v>784</v>
      </c>
      <c r="E124" s="212"/>
      <c r="F124" s="212"/>
      <c r="G124" s="212"/>
      <c r="H124" s="212"/>
      <c r="I124" s="212">
        <f>34533500-11000000</f>
        <v>23533500</v>
      </c>
      <c r="J124" s="212"/>
      <c r="K124" s="579"/>
      <c r="L124" s="579"/>
      <c r="M124" s="212">
        <f>SUM(E124:L124)</f>
        <v>23533500</v>
      </c>
      <c r="N124" s="65" t="s">
        <v>155</v>
      </c>
      <c r="O124" s="276"/>
      <c r="P124" s="355"/>
      <c r="Q124" s="807"/>
      <c r="R124" s="65"/>
      <c r="S124" s="65"/>
      <c r="T124" s="65"/>
      <c r="U124" s="65"/>
      <c r="V124" s="65"/>
      <c r="W124" s="276"/>
      <c r="X124" s="276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</row>
    <row r="125" spans="1:35" s="1" customFormat="1" ht="13.8" thickBot="1" x14ac:dyDescent="0.3">
      <c r="A125" s="65"/>
      <c r="B125" s="1105" t="s">
        <v>467</v>
      </c>
      <c r="C125" s="1106"/>
      <c r="D125" s="1098"/>
      <c r="E125" s="577">
        <v>7596500</v>
      </c>
      <c r="F125" s="577">
        <v>1025045</v>
      </c>
      <c r="G125" s="577">
        <v>49476740</v>
      </c>
      <c r="H125" s="577"/>
      <c r="I125" s="577"/>
      <c r="J125" s="577"/>
      <c r="K125" s="822"/>
      <c r="L125" s="822"/>
      <c r="M125" s="577">
        <f>SUM(E125:L125)</f>
        <v>58098285</v>
      </c>
      <c r="N125" s="65" t="s">
        <v>156</v>
      </c>
      <c r="O125" s="276"/>
      <c r="P125" s="355"/>
      <c r="Q125" s="807"/>
      <c r="R125" s="65"/>
      <c r="S125" s="65"/>
      <c r="T125" s="65"/>
      <c r="U125" s="65"/>
      <c r="V125" s="65"/>
      <c r="W125" s="276"/>
      <c r="X125" s="276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</row>
    <row r="126" spans="1:35" s="1" customFormat="1" x14ac:dyDescent="0.25">
      <c r="A126" s="65"/>
      <c r="B126" s="1101" t="s">
        <v>304</v>
      </c>
      <c r="C126" s="1102"/>
      <c r="D126" s="1097" t="s">
        <v>77</v>
      </c>
      <c r="E126" s="824"/>
      <c r="F126" s="212"/>
      <c r="G126" s="212"/>
      <c r="H126" s="212"/>
      <c r="I126" s="212"/>
      <c r="J126" s="212"/>
      <c r="K126" s="579"/>
      <c r="L126" s="579"/>
      <c r="M126" s="212">
        <f t="shared" ref="M126:M133" si="15">E126+F126+G126+H126+I126+J126+K126</f>
        <v>0</v>
      </c>
      <c r="N126" s="65" t="s">
        <v>155</v>
      </c>
      <c r="O126" s="65"/>
      <c r="P126" s="355"/>
      <c r="Q126" s="807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</row>
    <row r="127" spans="1:35" s="1" customFormat="1" ht="13.8" thickBot="1" x14ac:dyDescent="0.3">
      <c r="A127" s="65"/>
      <c r="B127" s="1105" t="s">
        <v>813</v>
      </c>
      <c r="C127" s="1106"/>
      <c r="D127" s="1098"/>
      <c r="E127" s="213">
        <v>16778533</v>
      </c>
      <c r="F127" s="213">
        <v>1090605</v>
      </c>
      <c r="G127" s="213">
        <v>0</v>
      </c>
      <c r="H127" s="213"/>
      <c r="I127" s="213"/>
      <c r="J127" s="213"/>
      <c r="K127" s="214"/>
      <c r="L127" s="214"/>
      <c r="M127" s="213">
        <f>SUM(E127:L127)</f>
        <v>17869138</v>
      </c>
      <c r="N127" s="65" t="s">
        <v>156</v>
      </c>
      <c r="O127" s="276"/>
      <c r="P127" s="355" t="s">
        <v>668</v>
      </c>
      <c r="Q127" s="807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</row>
    <row r="128" spans="1:35" s="1" customFormat="1" x14ac:dyDescent="0.25">
      <c r="A128" s="65"/>
      <c r="B128" s="1101" t="s">
        <v>304</v>
      </c>
      <c r="C128" s="1102"/>
      <c r="D128" s="1097" t="s">
        <v>784</v>
      </c>
      <c r="E128" s="212"/>
      <c r="F128" s="212"/>
      <c r="G128" s="212"/>
      <c r="H128" s="212"/>
      <c r="I128" s="212"/>
      <c r="J128" s="212"/>
      <c r="K128" s="579"/>
      <c r="L128" s="579"/>
      <c r="M128" s="212"/>
      <c r="N128" s="65" t="s">
        <v>155</v>
      </c>
      <c r="O128" s="276"/>
      <c r="P128" s="355"/>
      <c r="Q128" s="807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</row>
    <row r="129" spans="1:35" s="1" customFormat="1" ht="13.8" thickBot="1" x14ac:dyDescent="0.3">
      <c r="A129" s="65"/>
      <c r="B129" s="1105" t="s">
        <v>813</v>
      </c>
      <c r="C129" s="1106"/>
      <c r="D129" s="1098"/>
      <c r="E129" s="213">
        <v>16778533</v>
      </c>
      <c r="F129" s="213">
        <v>1090605</v>
      </c>
      <c r="G129" s="213">
        <v>0</v>
      </c>
      <c r="H129" s="213"/>
      <c r="I129" s="213"/>
      <c r="J129" s="213"/>
      <c r="K129" s="214"/>
      <c r="L129" s="214"/>
      <c r="M129" s="213">
        <f>SUM(E129:L129)</f>
        <v>17869138</v>
      </c>
      <c r="N129" s="65" t="s">
        <v>156</v>
      </c>
      <c r="O129" s="276"/>
      <c r="P129" s="355"/>
      <c r="Q129" s="807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</row>
    <row r="130" spans="1:35" s="1" customFormat="1" ht="36" customHeight="1" x14ac:dyDescent="0.25">
      <c r="A130" s="65"/>
      <c r="B130" s="972" t="s">
        <v>940</v>
      </c>
      <c r="C130" s="960"/>
      <c r="D130" s="1097" t="s">
        <v>77</v>
      </c>
      <c r="E130" s="824"/>
      <c r="F130" s="212"/>
      <c r="G130" s="212"/>
      <c r="H130" s="212">
        <v>7000000</v>
      </c>
      <c r="I130" s="212">
        <v>62200000</v>
      </c>
      <c r="J130" s="212"/>
      <c r="K130" s="579"/>
      <c r="L130" s="212"/>
      <c r="M130" s="212">
        <f>SUM(E130:L130)</f>
        <v>69200000</v>
      </c>
      <c r="N130" s="65" t="s">
        <v>155</v>
      </c>
      <c r="O130" s="65"/>
      <c r="P130" s="355"/>
      <c r="Q130" s="807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</row>
    <row r="131" spans="1:35" s="1" customFormat="1" ht="13.8" thickBot="1" x14ac:dyDescent="0.3">
      <c r="A131" s="65"/>
      <c r="B131" s="1116" t="s">
        <v>305</v>
      </c>
      <c r="C131" s="1117"/>
      <c r="D131" s="1098"/>
      <c r="E131" s="213">
        <v>11000000</v>
      </c>
      <c r="F131" s="213"/>
      <c r="G131" s="213">
        <v>978983</v>
      </c>
      <c r="H131" s="213"/>
      <c r="I131" s="213"/>
      <c r="J131" s="213">
        <f>42500000+6100000</f>
        <v>48600000</v>
      </c>
      <c r="K131" s="214"/>
      <c r="L131" s="213"/>
      <c r="M131" s="215">
        <f>SUM(E131:L131)</f>
        <v>60578983</v>
      </c>
      <c r="N131" s="65" t="s">
        <v>156</v>
      </c>
      <c r="O131" s="276"/>
      <c r="P131" s="355" t="s">
        <v>668</v>
      </c>
      <c r="Q131" s="807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</row>
    <row r="132" spans="1:35" s="1" customFormat="1" ht="36.9" customHeight="1" x14ac:dyDescent="0.25">
      <c r="A132" s="65"/>
      <c r="B132" s="972" t="s">
        <v>940</v>
      </c>
      <c r="C132" s="960"/>
      <c r="D132" s="1097" t="s">
        <v>784</v>
      </c>
      <c r="E132" s="824"/>
      <c r="F132" s="212"/>
      <c r="G132" s="212"/>
      <c r="H132" s="212">
        <v>7000000</v>
      </c>
      <c r="I132" s="212">
        <v>62200000</v>
      </c>
      <c r="J132" s="212"/>
      <c r="K132" s="579"/>
      <c r="L132" s="579"/>
      <c r="M132" s="212">
        <f t="shared" si="15"/>
        <v>69200000</v>
      </c>
      <c r="N132" s="65" t="s">
        <v>155</v>
      </c>
      <c r="O132" s="65"/>
      <c r="P132" s="355"/>
      <c r="Q132" s="807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</row>
    <row r="133" spans="1:35" s="1" customFormat="1" ht="13.8" thickBot="1" x14ac:dyDescent="0.3">
      <c r="A133" s="65"/>
      <c r="B133" s="1116" t="s">
        <v>305</v>
      </c>
      <c r="C133" s="1117"/>
      <c r="D133" s="1098"/>
      <c r="E133" s="825">
        <v>11000000</v>
      </c>
      <c r="F133" s="213"/>
      <c r="G133" s="213">
        <v>978983</v>
      </c>
      <c r="H133" s="213"/>
      <c r="I133" s="213"/>
      <c r="J133" s="213">
        <v>48600000</v>
      </c>
      <c r="K133" s="214"/>
      <c r="L133" s="214"/>
      <c r="M133" s="215">
        <f t="shared" si="15"/>
        <v>60578983</v>
      </c>
      <c r="N133" s="65" t="s">
        <v>156</v>
      </c>
      <c r="O133" s="65"/>
      <c r="P133" s="355"/>
      <c r="Q133" s="807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</row>
    <row r="134" spans="1:35" s="1" customFormat="1" ht="35.1" customHeight="1" x14ac:dyDescent="0.25">
      <c r="A134" s="65"/>
      <c r="B134" s="1112" t="s">
        <v>307</v>
      </c>
      <c r="C134" s="1113"/>
      <c r="D134" s="1114"/>
      <c r="E134" s="824"/>
      <c r="F134" s="212"/>
      <c r="G134" s="212"/>
      <c r="H134" s="212"/>
      <c r="I134" s="212"/>
      <c r="J134" s="212"/>
      <c r="K134" s="579"/>
      <c r="L134" s="579"/>
      <c r="M134" s="212"/>
      <c r="N134" s="65" t="s">
        <v>155</v>
      </c>
      <c r="O134" s="276"/>
      <c r="P134" s="355" t="s">
        <v>668</v>
      </c>
      <c r="Q134" s="807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</row>
    <row r="135" spans="1:35" s="1" customFormat="1" ht="13.8" thickBot="1" x14ac:dyDescent="0.3">
      <c r="A135" s="65"/>
      <c r="B135" s="1103" t="s">
        <v>360</v>
      </c>
      <c r="C135" s="1104"/>
      <c r="D135" s="826" t="s">
        <v>77</v>
      </c>
      <c r="E135" s="827"/>
      <c r="F135" s="215"/>
      <c r="G135" s="215">
        <v>26538185</v>
      </c>
      <c r="H135" s="215">
        <f>874400692+220637582+110954646+88390658+23646000+68488666+800000+1000000</f>
        <v>1388318244</v>
      </c>
      <c r="I135" s="215"/>
      <c r="J135" s="215"/>
      <c r="K135" s="817"/>
      <c r="L135" s="817"/>
      <c r="M135" s="215">
        <f>SUM(E135:L135)</f>
        <v>1414856429</v>
      </c>
      <c r="N135" s="65" t="s">
        <v>156</v>
      </c>
      <c r="O135" s="276"/>
      <c r="P135" s="357"/>
      <c r="Q135" s="807"/>
      <c r="R135" s="276"/>
      <c r="S135" s="276"/>
      <c r="T135" s="276"/>
      <c r="U135" s="65"/>
      <c r="V135" s="65"/>
      <c r="W135" s="276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</row>
    <row r="136" spans="1:35" s="1" customFormat="1" ht="33.9" customHeight="1" x14ac:dyDescent="0.25">
      <c r="A136" s="65"/>
      <c r="B136" s="1112" t="s">
        <v>307</v>
      </c>
      <c r="C136" s="1113"/>
      <c r="D136" s="1114"/>
      <c r="E136" s="828"/>
      <c r="F136" s="213"/>
      <c r="G136" s="213"/>
      <c r="H136" s="213"/>
      <c r="I136" s="213"/>
      <c r="J136" s="213"/>
      <c r="K136" s="214"/>
      <c r="L136" s="214"/>
      <c r="M136" s="213"/>
      <c r="N136" s="65" t="s">
        <v>155</v>
      </c>
      <c r="O136" s="276"/>
      <c r="P136" s="357"/>
      <c r="Q136" s="807"/>
      <c r="R136" s="276"/>
      <c r="S136" s="276"/>
      <c r="T136" s="276"/>
      <c r="U136" s="65"/>
      <c r="V136" s="65"/>
      <c r="W136" s="276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</row>
    <row r="137" spans="1:35" s="1" customFormat="1" ht="13.8" thickBot="1" x14ac:dyDescent="0.3">
      <c r="A137" s="65"/>
      <c r="B137" s="1105" t="s">
        <v>360</v>
      </c>
      <c r="C137" s="1115"/>
      <c r="D137" s="829" t="s">
        <v>784</v>
      </c>
      <c r="E137" s="828"/>
      <c r="F137" s="213"/>
      <c r="G137" s="213">
        <v>26538185</v>
      </c>
      <c r="H137" s="213">
        <f>1388318244+11871852+1681181+22141923</f>
        <v>1424013200</v>
      </c>
      <c r="I137" s="213"/>
      <c r="J137" s="213"/>
      <c r="K137" s="214"/>
      <c r="L137" s="214"/>
      <c r="M137" s="213">
        <f>SUM(E137:L137)</f>
        <v>1450551385</v>
      </c>
      <c r="N137" s="65" t="s">
        <v>156</v>
      </c>
      <c r="O137" s="276"/>
      <c r="P137" s="357"/>
      <c r="Q137" s="807"/>
      <c r="R137" s="276"/>
      <c r="S137" s="276"/>
      <c r="T137" s="276"/>
      <c r="U137" s="65"/>
      <c r="V137" s="65"/>
      <c r="W137" s="276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</row>
    <row r="138" spans="1:35" s="1" customFormat="1" ht="21" customHeight="1" x14ac:dyDescent="0.25">
      <c r="A138" s="65"/>
      <c r="B138" s="972" t="s">
        <v>814</v>
      </c>
      <c r="C138" s="960"/>
      <c r="D138" s="1097" t="s">
        <v>77</v>
      </c>
      <c r="E138" s="824"/>
      <c r="F138" s="212"/>
      <c r="G138" s="212"/>
      <c r="H138" s="212"/>
      <c r="I138" s="212">
        <v>17800000</v>
      </c>
      <c r="J138" s="212"/>
      <c r="K138" s="579"/>
      <c r="L138" s="579"/>
      <c r="M138" s="212">
        <f>E138+F138+G138+H138+I138+J138+K138</f>
        <v>17800000</v>
      </c>
      <c r="N138" s="65" t="s">
        <v>155</v>
      </c>
      <c r="O138" s="65"/>
      <c r="P138" s="355"/>
      <c r="Q138" s="807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</row>
    <row r="139" spans="1:35" s="1" customFormat="1" ht="13.8" thickBot="1" x14ac:dyDescent="0.3">
      <c r="A139" s="65"/>
      <c r="B139" s="1103" t="s">
        <v>815</v>
      </c>
      <c r="C139" s="1104"/>
      <c r="D139" s="1098"/>
      <c r="E139" s="828"/>
      <c r="F139" s="213"/>
      <c r="G139" s="213"/>
      <c r="H139" s="213"/>
      <c r="I139" s="213"/>
      <c r="J139" s="213"/>
      <c r="K139" s="214"/>
      <c r="L139" s="214"/>
      <c r="M139" s="213">
        <v>0</v>
      </c>
      <c r="N139" s="65" t="s">
        <v>156</v>
      </c>
      <c r="O139" s="65"/>
      <c r="P139" s="355"/>
      <c r="Q139" s="807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</row>
    <row r="140" spans="1:35" s="1" customFormat="1" ht="21.6" customHeight="1" x14ac:dyDescent="0.25">
      <c r="A140" s="65"/>
      <c r="B140" s="972" t="s">
        <v>814</v>
      </c>
      <c r="C140" s="960"/>
      <c r="D140" s="1097" t="s">
        <v>784</v>
      </c>
      <c r="E140" s="824"/>
      <c r="F140" s="212"/>
      <c r="G140" s="212"/>
      <c r="H140" s="212"/>
      <c r="I140" s="212">
        <f>17800000+5000000</f>
        <v>22800000</v>
      </c>
      <c r="J140" s="212"/>
      <c r="K140" s="579"/>
      <c r="L140" s="579"/>
      <c r="M140" s="212">
        <f>SUM(E140:L140)</f>
        <v>22800000</v>
      </c>
      <c r="N140" s="65" t="s">
        <v>155</v>
      </c>
      <c r="O140" s="65"/>
      <c r="P140" s="355"/>
      <c r="Q140" s="807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</row>
    <row r="141" spans="1:35" s="1" customFormat="1" ht="13.8" thickBot="1" x14ac:dyDescent="0.3">
      <c r="A141" s="65"/>
      <c r="B141" s="1103" t="s">
        <v>815</v>
      </c>
      <c r="C141" s="1104"/>
      <c r="D141" s="1098"/>
      <c r="E141" s="828"/>
      <c r="F141" s="213"/>
      <c r="G141" s="213"/>
      <c r="H141" s="213"/>
      <c r="I141" s="213"/>
      <c r="J141" s="213"/>
      <c r="K141" s="214"/>
      <c r="L141" s="214"/>
      <c r="M141" s="213"/>
      <c r="N141" s="65" t="s">
        <v>156</v>
      </c>
      <c r="O141" s="65"/>
      <c r="P141" s="355"/>
      <c r="Q141" s="807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</row>
    <row r="142" spans="1:35" s="1" customFormat="1" x14ac:dyDescent="0.25">
      <c r="A142" s="65"/>
      <c r="B142" s="1101" t="s">
        <v>224</v>
      </c>
      <c r="C142" s="1102"/>
      <c r="D142" s="1097" t="s">
        <v>77</v>
      </c>
      <c r="E142" s="824"/>
      <c r="F142" s="212"/>
      <c r="G142" s="212"/>
      <c r="H142" s="212"/>
      <c r="I142" s="212"/>
      <c r="J142" s="212"/>
      <c r="K142" s="579"/>
      <c r="L142" s="579"/>
      <c r="M142" s="212">
        <f t="shared" ref="M142:M154" si="16">E142+F142+G142+H142+I142+J142+K142</f>
        <v>0</v>
      </c>
      <c r="N142" s="65" t="s">
        <v>155</v>
      </c>
      <c r="O142" s="65"/>
      <c r="P142" s="357"/>
      <c r="Q142" s="807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</row>
    <row r="143" spans="1:35" s="1" customFormat="1" ht="13.8" thickBot="1" x14ac:dyDescent="0.3">
      <c r="A143" s="65"/>
      <c r="B143" s="1110" t="s">
        <v>816</v>
      </c>
      <c r="C143" s="1111"/>
      <c r="D143" s="1098"/>
      <c r="E143" s="827"/>
      <c r="F143" s="215"/>
      <c r="G143" s="215"/>
      <c r="H143" s="215"/>
      <c r="I143" s="215">
        <v>50000000</v>
      </c>
      <c r="J143" s="215"/>
      <c r="K143" s="817"/>
      <c r="L143" s="822"/>
      <c r="M143" s="577">
        <f t="shared" si="16"/>
        <v>50000000</v>
      </c>
      <c r="N143" s="65" t="s">
        <v>156</v>
      </c>
      <c r="O143" s="65"/>
      <c r="P143" s="355"/>
      <c r="Q143" s="807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</row>
    <row r="144" spans="1:35" s="1" customFormat="1" x14ac:dyDescent="0.25">
      <c r="A144" s="65"/>
      <c r="B144" s="1101" t="s">
        <v>224</v>
      </c>
      <c r="C144" s="1102"/>
      <c r="D144" s="1097" t="s">
        <v>784</v>
      </c>
      <c r="E144" s="828"/>
      <c r="F144" s="213"/>
      <c r="G144" s="213"/>
      <c r="H144" s="213"/>
      <c r="I144" s="213"/>
      <c r="J144" s="213"/>
      <c r="K144" s="214"/>
      <c r="L144" s="214"/>
      <c r="M144" s="213"/>
      <c r="N144" s="65" t="s">
        <v>155</v>
      </c>
      <c r="O144" s="65"/>
      <c r="P144" s="355"/>
      <c r="Q144" s="807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</row>
    <row r="145" spans="1:35" s="1" customFormat="1" ht="13.8" thickBot="1" x14ac:dyDescent="0.3">
      <c r="A145" s="65"/>
      <c r="B145" s="1110" t="s">
        <v>816</v>
      </c>
      <c r="C145" s="1111"/>
      <c r="D145" s="1098"/>
      <c r="E145" s="828"/>
      <c r="F145" s="213"/>
      <c r="G145" s="213"/>
      <c r="H145" s="213"/>
      <c r="I145" s="213">
        <v>50000000</v>
      </c>
      <c r="J145" s="213"/>
      <c r="K145" s="214"/>
      <c r="L145" s="214"/>
      <c r="M145" s="577">
        <f>SUM(E145:L145)</f>
        <v>50000000</v>
      </c>
      <c r="N145" s="65" t="s">
        <v>156</v>
      </c>
      <c r="O145" s="65"/>
      <c r="P145" s="355"/>
      <c r="Q145" s="807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</row>
    <row r="146" spans="1:35" s="1" customFormat="1" x14ac:dyDescent="0.25">
      <c r="A146" s="65"/>
      <c r="B146" s="1101" t="s">
        <v>225</v>
      </c>
      <c r="C146" s="1102"/>
      <c r="D146" s="1097" t="s">
        <v>77</v>
      </c>
      <c r="E146" s="824"/>
      <c r="F146" s="212"/>
      <c r="G146" s="212"/>
      <c r="H146" s="212"/>
      <c r="I146" s="212">
        <v>2100000</v>
      </c>
      <c r="J146" s="212"/>
      <c r="K146" s="579"/>
      <c r="L146" s="579"/>
      <c r="M146" s="212">
        <f t="shared" si="16"/>
        <v>2100000</v>
      </c>
      <c r="N146" s="65" t="s">
        <v>155</v>
      </c>
      <c r="O146" s="276"/>
      <c r="P146" s="357"/>
      <c r="Q146" s="807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</row>
    <row r="147" spans="1:35" s="1" customFormat="1" ht="13.8" thickBot="1" x14ac:dyDescent="0.3">
      <c r="A147" s="65"/>
      <c r="B147" s="1103" t="s">
        <v>817</v>
      </c>
      <c r="C147" s="1104"/>
      <c r="D147" s="1098"/>
      <c r="E147" s="215"/>
      <c r="F147" s="215"/>
      <c r="G147" s="215"/>
      <c r="H147" s="215"/>
      <c r="I147" s="215"/>
      <c r="J147" s="215"/>
      <c r="K147" s="817"/>
      <c r="L147" s="817"/>
      <c r="M147" s="215">
        <f>E147+F147+G147+H147+I147+J147+K147</f>
        <v>0</v>
      </c>
      <c r="N147" s="65" t="s">
        <v>156</v>
      </c>
      <c r="O147" s="65"/>
      <c r="P147" s="355"/>
      <c r="Q147" s="807"/>
      <c r="R147" s="65"/>
      <c r="S147" s="65"/>
      <c r="T147" s="65"/>
      <c r="U147" s="65"/>
      <c r="V147" s="65"/>
      <c r="W147" s="276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</row>
    <row r="148" spans="1:35" s="1" customFormat="1" x14ac:dyDescent="0.25">
      <c r="A148" s="65"/>
      <c r="B148" s="1101" t="s">
        <v>225</v>
      </c>
      <c r="C148" s="1102"/>
      <c r="D148" s="1097" t="s">
        <v>784</v>
      </c>
      <c r="E148" s="213"/>
      <c r="F148" s="213"/>
      <c r="G148" s="213"/>
      <c r="H148" s="213"/>
      <c r="I148" s="213">
        <v>2100000</v>
      </c>
      <c r="J148" s="213"/>
      <c r="K148" s="214"/>
      <c r="L148" s="214"/>
      <c r="M148" s="213">
        <f>SUM(E148:L148)</f>
        <v>2100000</v>
      </c>
      <c r="N148" s="65" t="s">
        <v>155</v>
      </c>
      <c r="O148" s="65"/>
      <c r="P148" s="355"/>
      <c r="Q148" s="807"/>
      <c r="R148" s="65"/>
      <c r="S148" s="65"/>
      <c r="T148" s="65"/>
      <c r="U148" s="65"/>
      <c r="V148" s="65"/>
      <c r="W148" s="276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</row>
    <row r="149" spans="1:35" s="1" customFormat="1" ht="13.8" thickBot="1" x14ac:dyDescent="0.3">
      <c r="A149" s="65"/>
      <c r="B149" s="1103" t="s">
        <v>817</v>
      </c>
      <c r="C149" s="1104"/>
      <c r="D149" s="1098"/>
      <c r="E149" s="213"/>
      <c r="F149" s="213"/>
      <c r="G149" s="213"/>
      <c r="H149" s="213"/>
      <c r="I149" s="213"/>
      <c r="J149" s="213"/>
      <c r="K149" s="214"/>
      <c r="L149" s="214"/>
      <c r="M149" s="213"/>
      <c r="N149" s="65" t="s">
        <v>156</v>
      </c>
      <c r="O149" s="65"/>
      <c r="P149" s="355"/>
      <c r="Q149" s="807"/>
      <c r="R149" s="65"/>
      <c r="S149" s="65"/>
      <c r="T149" s="65"/>
      <c r="U149" s="65"/>
      <c r="V149" s="65"/>
      <c r="W149" s="276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</row>
    <row r="150" spans="1:35" s="1" customFormat="1" x14ac:dyDescent="0.25">
      <c r="A150" s="65"/>
      <c r="B150" s="1101" t="s">
        <v>226</v>
      </c>
      <c r="C150" s="1102"/>
      <c r="D150" s="1097" t="s">
        <v>77</v>
      </c>
      <c r="E150" s="824"/>
      <c r="F150" s="212"/>
      <c r="G150" s="212"/>
      <c r="H150" s="212"/>
      <c r="I150" s="212">
        <v>7000000</v>
      </c>
      <c r="J150" s="212"/>
      <c r="K150" s="579"/>
      <c r="L150" s="212"/>
      <c r="M150" s="212">
        <f t="shared" si="16"/>
        <v>7000000</v>
      </c>
      <c r="N150" s="65" t="s">
        <v>155</v>
      </c>
      <c r="O150" s="276"/>
      <c r="P150" s="355" t="s">
        <v>668</v>
      </c>
      <c r="Q150" s="807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</row>
    <row r="151" spans="1:35" s="1" customFormat="1" ht="13.8" thickBot="1" x14ac:dyDescent="0.3">
      <c r="A151" s="65"/>
      <c r="B151" s="1105" t="s">
        <v>818</v>
      </c>
      <c r="C151" s="1106"/>
      <c r="D151" s="1098"/>
      <c r="E151" s="828"/>
      <c r="F151" s="213"/>
      <c r="G151" s="213"/>
      <c r="H151" s="213"/>
      <c r="I151" s="213"/>
      <c r="J151" s="213"/>
      <c r="K151" s="214"/>
      <c r="L151" s="213"/>
      <c r="M151" s="823">
        <f>E151+F151+G151+H151+I151+J151+K151</f>
        <v>0</v>
      </c>
      <c r="N151" s="65" t="s">
        <v>156</v>
      </c>
      <c r="O151" s="65"/>
      <c r="P151" s="355"/>
      <c r="Q151" s="807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</row>
    <row r="152" spans="1:35" s="1" customFormat="1" x14ac:dyDescent="0.25">
      <c r="A152" s="65"/>
      <c r="B152" s="1101" t="s">
        <v>226</v>
      </c>
      <c r="C152" s="1102"/>
      <c r="D152" s="1097" t="s">
        <v>784</v>
      </c>
      <c r="E152" s="824"/>
      <c r="F152" s="212"/>
      <c r="G152" s="212"/>
      <c r="H152" s="212"/>
      <c r="I152" s="212">
        <v>7000000</v>
      </c>
      <c r="J152" s="212"/>
      <c r="K152" s="579"/>
      <c r="L152" s="212"/>
      <c r="M152" s="830">
        <f>SUM(E152:L152)</f>
        <v>7000000</v>
      </c>
      <c r="N152" s="65" t="s">
        <v>155</v>
      </c>
      <c r="O152" s="65"/>
      <c r="P152" s="355"/>
      <c r="Q152" s="807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</row>
    <row r="153" spans="1:35" s="1" customFormat="1" ht="13.8" thickBot="1" x14ac:dyDescent="0.3">
      <c r="A153" s="65"/>
      <c r="B153" s="1105" t="s">
        <v>818</v>
      </c>
      <c r="C153" s="1106"/>
      <c r="D153" s="1098"/>
      <c r="E153" s="828"/>
      <c r="F153" s="213"/>
      <c r="G153" s="213"/>
      <c r="H153" s="213"/>
      <c r="I153" s="213"/>
      <c r="J153" s="213"/>
      <c r="K153" s="214"/>
      <c r="L153" s="213"/>
      <c r="M153" s="823"/>
      <c r="N153" s="65" t="s">
        <v>156</v>
      </c>
      <c r="O153" s="65"/>
      <c r="P153" s="355"/>
      <c r="Q153" s="807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</row>
    <row r="154" spans="1:35" s="1" customFormat="1" x14ac:dyDescent="0.25">
      <c r="A154" s="65"/>
      <c r="B154" s="972" t="s">
        <v>942</v>
      </c>
      <c r="C154" s="960"/>
      <c r="D154" s="1097" t="s">
        <v>77</v>
      </c>
      <c r="E154" s="824"/>
      <c r="F154" s="212"/>
      <c r="G154" s="212">
        <v>5074920</v>
      </c>
      <c r="H154" s="212"/>
      <c r="I154" s="212"/>
      <c r="J154" s="212"/>
      <c r="K154" s="579"/>
      <c r="L154" s="212"/>
      <c r="M154" s="212">
        <f t="shared" si="16"/>
        <v>5074920</v>
      </c>
      <c r="N154" s="65" t="s">
        <v>155</v>
      </c>
      <c r="O154" s="65"/>
      <c r="P154" s="357"/>
      <c r="Q154" s="807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</row>
    <row r="155" spans="1:35" s="1" customFormat="1" ht="20.399999999999999" customHeight="1" x14ac:dyDescent="0.25">
      <c r="A155" s="65"/>
      <c r="B155" s="1107"/>
      <c r="C155" s="1108"/>
      <c r="D155" s="1109"/>
      <c r="E155" s="213"/>
      <c r="F155" s="213"/>
      <c r="G155" s="213"/>
      <c r="H155" s="213"/>
      <c r="I155" s="213">
        <v>711199000</v>
      </c>
      <c r="J155" s="213"/>
      <c r="K155" s="214"/>
      <c r="L155" s="213"/>
      <c r="M155" s="823">
        <f>E155+F155+G155+H155+I155+J155+K155</f>
        <v>711199000</v>
      </c>
      <c r="N155" s="65" t="s">
        <v>156</v>
      </c>
      <c r="O155" s="276"/>
      <c r="P155" s="357" t="s">
        <v>668</v>
      </c>
      <c r="Q155" s="807"/>
      <c r="R155" s="276"/>
      <c r="S155" s="276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</row>
    <row r="156" spans="1:35" s="1" customFormat="1" ht="26.1" customHeight="1" thickBot="1" x14ac:dyDescent="0.3">
      <c r="A156" s="65"/>
      <c r="B156" s="973" t="s">
        <v>941</v>
      </c>
      <c r="C156" s="961"/>
      <c r="D156" s="1098"/>
      <c r="E156" s="828"/>
      <c r="F156" s="213"/>
      <c r="G156" s="213"/>
      <c r="H156" s="213"/>
      <c r="I156" s="213"/>
      <c r="J156" s="213"/>
      <c r="K156" s="214"/>
      <c r="L156" s="214"/>
      <c r="M156" s="213"/>
      <c r="N156" s="65"/>
      <c r="O156" s="276"/>
      <c r="P156" s="355"/>
      <c r="Q156" s="807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</row>
    <row r="157" spans="1:35" s="1" customFormat="1" ht="32.4" customHeight="1" x14ac:dyDescent="0.25">
      <c r="A157" s="65"/>
      <c r="B157" s="972" t="s">
        <v>942</v>
      </c>
      <c r="C157" s="960"/>
      <c r="D157" s="1097" t="s">
        <v>784</v>
      </c>
      <c r="E157" s="824"/>
      <c r="F157" s="212"/>
      <c r="G157" s="212">
        <v>5074920</v>
      </c>
      <c r="H157" s="212"/>
      <c r="I157" s="212"/>
      <c r="J157" s="212"/>
      <c r="K157" s="579"/>
      <c r="L157" s="579"/>
      <c r="M157" s="212">
        <f>SUM(E157:L157)</f>
        <v>5074920</v>
      </c>
      <c r="N157" s="65" t="s">
        <v>155</v>
      </c>
      <c r="O157" s="276"/>
      <c r="P157" s="355"/>
      <c r="Q157" s="807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</row>
    <row r="158" spans="1:35" s="1" customFormat="1" ht="27" customHeight="1" thickBot="1" x14ac:dyDescent="0.3">
      <c r="A158" s="65"/>
      <c r="B158" s="973" t="s">
        <v>941</v>
      </c>
      <c r="C158" s="961"/>
      <c r="D158" s="1098"/>
      <c r="E158" s="831"/>
      <c r="F158" s="577"/>
      <c r="G158" s="577"/>
      <c r="H158" s="577"/>
      <c r="I158" s="577">
        <v>711199000</v>
      </c>
      <c r="J158" s="577"/>
      <c r="K158" s="822"/>
      <c r="L158" s="822"/>
      <c r="M158" s="577">
        <f>SUM(E158:L158)</f>
        <v>711199000</v>
      </c>
      <c r="N158" s="65" t="s">
        <v>156</v>
      </c>
      <c r="O158" s="276"/>
      <c r="P158" s="355"/>
      <c r="Q158" s="807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</row>
    <row r="159" spans="1:35" s="1" customFormat="1" ht="21.75" customHeight="1" x14ac:dyDescent="0.25">
      <c r="A159" s="65"/>
      <c r="B159" s="972" t="s">
        <v>227</v>
      </c>
      <c r="C159" s="960"/>
      <c r="D159" s="1097" t="s">
        <v>77</v>
      </c>
      <c r="E159" s="824"/>
      <c r="F159" s="212"/>
      <c r="G159" s="212"/>
      <c r="H159" s="212"/>
      <c r="I159" s="212">
        <f>60000000+60000000+6420000+150000000</f>
        <v>276420000</v>
      </c>
      <c r="J159" s="212"/>
      <c r="K159" s="579"/>
      <c r="L159" s="579"/>
      <c r="M159" s="212">
        <f>E159+F159+G159+H159+I159+J159+K159</f>
        <v>276420000</v>
      </c>
      <c r="N159" s="65" t="s">
        <v>155</v>
      </c>
      <c r="O159" s="65"/>
      <c r="P159" s="355"/>
      <c r="Q159" s="807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</row>
    <row r="160" spans="1:35" s="1" customFormat="1" ht="13.8" thickBot="1" x14ac:dyDescent="0.3">
      <c r="A160" s="65"/>
      <c r="B160" s="1095" t="s">
        <v>820</v>
      </c>
      <c r="C160" s="1096"/>
      <c r="D160" s="1098"/>
      <c r="E160" s="828"/>
      <c r="F160" s="213"/>
      <c r="G160" s="213"/>
      <c r="H160" s="213"/>
      <c r="I160" s="213"/>
      <c r="J160" s="213"/>
      <c r="K160" s="214"/>
      <c r="L160" s="214"/>
      <c r="M160" s="213">
        <f>E160+F160+G160+H160+I160+J160+K160</f>
        <v>0</v>
      </c>
      <c r="N160" s="65" t="s">
        <v>156</v>
      </c>
      <c r="O160" s="276"/>
      <c r="P160" s="355"/>
      <c r="Q160" s="807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</row>
    <row r="161" spans="1:35" s="1" customFormat="1" ht="21.6" customHeight="1" x14ac:dyDescent="0.25">
      <c r="A161" s="65"/>
      <c r="B161" s="972" t="s">
        <v>227</v>
      </c>
      <c r="C161" s="960"/>
      <c r="D161" s="1097" t="s">
        <v>784</v>
      </c>
      <c r="E161" s="824"/>
      <c r="F161" s="212"/>
      <c r="G161" s="212"/>
      <c r="H161" s="212"/>
      <c r="I161" s="212">
        <f>276420000+40000000</f>
        <v>316420000</v>
      </c>
      <c r="J161" s="212"/>
      <c r="K161" s="579"/>
      <c r="L161" s="579"/>
      <c r="M161" s="212">
        <f>SUM(E161:L161)</f>
        <v>316420000</v>
      </c>
      <c r="N161" s="65" t="s">
        <v>155</v>
      </c>
      <c r="O161" s="276"/>
      <c r="P161" s="355"/>
      <c r="Q161" s="807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</row>
    <row r="162" spans="1:35" s="1" customFormat="1" ht="13.8" thickBot="1" x14ac:dyDescent="0.3">
      <c r="A162" s="65"/>
      <c r="B162" s="1095" t="s">
        <v>820</v>
      </c>
      <c r="C162" s="1096"/>
      <c r="D162" s="1098"/>
      <c r="E162" s="831"/>
      <c r="F162" s="577"/>
      <c r="G162" s="577"/>
      <c r="H162" s="577"/>
      <c r="I162" s="577"/>
      <c r="J162" s="577"/>
      <c r="K162" s="822"/>
      <c r="L162" s="822"/>
      <c r="M162" s="577"/>
      <c r="N162" s="65" t="s">
        <v>156</v>
      </c>
      <c r="O162" s="276"/>
      <c r="P162" s="355"/>
      <c r="Q162" s="807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</row>
    <row r="163" spans="1:35" s="1" customFormat="1" ht="32.1" customHeight="1" x14ac:dyDescent="0.25">
      <c r="A163" s="65"/>
      <c r="B163" s="972" t="s">
        <v>629</v>
      </c>
      <c r="C163" s="960"/>
      <c r="D163" s="1097" t="s">
        <v>77</v>
      </c>
      <c r="E163" s="824"/>
      <c r="F163" s="212"/>
      <c r="G163" s="212"/>
      <c r="H163" s="212"/>
      <c r="I163" s="212">
        <f>8200000+15000000+25000000+1500000+5000000+1500000+750000+500000+9000000</f>
        <v>66450000</v>
      </c>
      <c r="J163" s="212"/>
      <c r="K163" s="579"/>
      <c r="L163" s="212"/>
      <c r="M163" s="212">
        <f>E163+F163+G163+H163+I163+J163+K163</f>
        <v>66450000</v>
      </c>
      <c r="N163" s="65" t="s">
        <v>155</v>
      </c>
      <c r="O163" s="276"/>
      <c r="P163" s="357"/>
      <c r="Q163" s="807"/>
      <c r="R163" s="65"/>
      <c r="S163" s="65"/>
      <c r="T163" s="65"/>
      <c r="U163" s="65"/>
      <c r="V163" s="65"/>
      <c r="W163" s="276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</row>
    <row r="164" spans="1:35" s="1" customFormat="1" ht="22.5" customHeight="1" thickBot="1" x14ac:dyDescent="0.3">
      <c r="A164" s="65"/>
      <c r="B164" s="1099" t="s">
        <v>603</v>
      </c>
      <c r="C164" s="1100"/>
      <c r="D164" s="1098"/>
      <c r="E164" s="828"/>
      <c r="F164" s="213"/>
      <c r="G164" s="213"/>
      <c r="H164" s="213"/>
      <c r="I164" s="213"/>
      <c r="J164" s="213"/>
      <c r="K164" s="214"/>
      <c r="L164" s="213"/>
      <c r="M164" s="823">
        <f>E164+F164+G164+H164+I164+J164+K164</f>
        <v>0</v>
      </c>
      <c r="N164" s="65" t="s">
        <v>156</v>
      </c>
      <c r="O164" s="276"/>
      <c r="P164" s="355"/>
      <c r="Q164" s="807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</row>
    <row r="165" spans="1:35" s="1" customFormat="1" ht="32.4" customHeight="1" x14ac:dyDescent="0.25">
      <c r="A165" s="65"/>
      <c r="B165" s="972" t="s">
        <v>629</v>
      </c>
      <c r="C165" s="960"/>
      <c r="D165" s="1097" t="s">
        <v>784</v>
      </c>
      <c r="E165" s="824"/>
      <c r="F165" s="212"/>
      <c r="G165" s="212"/>
      <c r="H165" s="212"/>
      <c r="I165" s="212">
        <v>66450000</v>
      </c>
      <c r="J165" s="212"/>
      <c r="K165" s="579"/>
      <c r="L165" s="212"/>
      <c r="M165" s="830">
        <f>SUM(E165:L165)</f>
        <v>66450000</v>
      </c>
      <c r="N165" s="65" t="s">
        <v>155</v>
      </c>
      <c r="O165" s="276"/>
      <c r="P165" s="355"/>
      <c r="Q165" s="807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</row>
    <row r="166" spans="1:35" s="1" customFormat="1" ht="26.4" customHeight="1" thickBot="1" x14ac:dyDescent="0.3">
      <c r="A166" s="65"/>
      <c r="B166" s="1099" t="s">
        <v>603</v>
      </c>
      <c r="C166" s="1100"/>
      <c r="D166" s="1098"/>
      <c r="E166" s="828"/>
      <c r="F166" s="213"/>
      <c r="G166" s="213"/>
      <c r="H166" s="213"/>
      <c r="I166" s="213"/>
      <c r="J166" s="213"/>
      <c r="K166" s="214"/>
      <c r="L166" s="213"/>
      <c r="M166" s="823"/>
      <c r="N166" s="65" t="s">
        <v>156</v>
      </c>
      <c r="O166" s="276"/>
      <c r="P166" s="355"/>
      <c r="Q166" s="807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</row>
    <row r="167" spans="1:35" x14ac:dyDescent="0.25">
      <c r="A167" s="65"/>
      <c r="B167" s="1014" t="s">
        <v>59</v>
      </c>
      <c r="C167" s="1015"/>
      <c r="D167" s="271" t="s">
        <v>77</v>
      </c>
      <c r="E167" s="183">
        <f>E52+E54+E55+E58+E59+E62+E63+E66+E67+E71+E72+E76+E77+E80+E81+E84+E85+E98+E99+E102+E103+E107+E106+E110+E111+E114+E115+E119+E118+E122+E123+E126+E127+E130+E131+E134+E135+E138+E139+E142+E143+E146+E147+E150+E151+E155+E154+E159+E160+E163+E164</f>
        <v>300195520</v>
      </c>
      <c r="F167" s="183">
        <f t="shared" ref="F167:M167" si="17">F52+F54+F55+F58+F59+F62+F63+F66+F67+F71+F72+F76+F77+F80+F81+F84+F85+F98+F99+F102+F103+F107+F106+F110+F111+F114+F115+F119+F118+F122+F123+F126+F127+F130+F131+F134+F135+F138+F139+F142+F143+F146+F147+F150+F151+F155+F154+F159+F160+F163+F164</f>
        <v>40416061</v>
      </c>
      <c r="G167" s="183">
        <f t="shared" si="17"/>
        <v>2220020382</v>
      </c>
      <c r="H167" s="183">
        <f t="shared" si="17"/>
        <v>3100516033</v>
      </c>
      <c r="I167" s="183">
        <f t="shared" si="17"/>
        <v>1383926275</v>
      </c>
      <c r="J167" s="183">
        <f t="shared" si="17"/>
        <v>48600000</v>
      </c>
      <c r="K167" s="183">
        <f t="shared" si="17"/>
        <v>188377512</v>
      </c>
      <c r="L167" s="183">
        <f t="shared" si="17"/>
        <v>144515467</v>
      </c>
      <c r="M167" s="183">
        <f t="shared" si="17"/>
        <v>7426567250</v>
      </c>
      <c r="N167" s="276"/>
      <c r="O167" s="357">
        <f>SUM(E167:L167)</f>
        <v>7426567250</v>
      </c>
      <c r="P167" s="354">
        <f>SUM(M54:M164)</f>
        <v>15146701577</v>
      </c>
      <c r="Q167" s="85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spans="1:35" x14ac:dyDescent="0.25">
      <c r="A168" s="65"/>
      <c r="B168" s="1009" t="s">
        <v>162</v>
      </c>
      <c r="C168" s="1010"/>
      <c r="D168" s="178"/>
      <c r="E168" s="506">
        <f>E52+E55+E59+E63+E67+E72+E77+E81+E85+E99+E103+E107+E111+E115+E119+E123+E127+E131+E135+E137+E139+E143+E147+E151+E155+E160+E164+E166</f>
        <v>273278840</v>
      </c>
      <c r="F168" s="506">
        <f t="shared" ref="F168:M168" si="18">F52+F55+F59+F63+F67+F72+F77+F81+F85+F99+F103+F107+F111+F115+F119+F123+F127+F131+F135+F137+F139+F143+F147+F151+F155+F160+F164+F166</f>
        <v>34102067</v>
      </c>
      <c r="G168" s="506">
        <f>G52+G55+G59+G63+G67+G72+G77+G81+G85+G99+G103+G107+G111+G115+G119+G123+G127+G131+G135+G139+G143+G147+G151+G155+G160+G164</f>
        <v>1830861265</v>
      </c>
      <c r="H168" s="506">
        <f>H52+H55+H59+H63+H67+H72+H77+H81+H85+H99+H103+H107+H111+H115+H119+H123+H127+H131+H135+H139+H143+H147+H151+H155+H160+H164+H166</f>
        <v>3092736033</v>
      </c>
      <c r="I168" s="506">
        <f t="shared" si="18"/>
        <v>881699000</v>
      </c>
      <c r="J168" s="506">
        <f t="shared" si="18"/>
        <v>48600000</v>
      </c>
      <c r="K168" s="506">
        <f t="shared" si="18"/>
        <v>188377512</v>
      </c>
      <c r="L168" s="506">
        <f t="shared" si="18"/>
        <v>144515467</v>
      </c>
      <c r="M168" s="506">
        <f>M52+M55+M59+M63+M67+M72+M77+M81+M85+M99+M103+M107+M111+M115+M119+M123+M127+M131+M135+M139+M143+M147+M151+M155+M160+M164</f>
        <v>6494170184</v>
      </c>
      <c r="N168" s="276"/>
      <c r="O168" s="357">
        <f t="shared" ref="O168:O169" si="19">SUM(E168:L168)</f>
        <v>6494170184</v>
      </c>
      <c r="P168" s="354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spans="1:35" x14ac:dyDescent="0.25">
      <c r="A169" s="65"/>
      <c r="B169" s="1009" t="s">
        <v>163</v>
      </c>
      <c r="C169" s="1010"/>
      <c r="D169" s="178"/>
      <c r="E169" s="506">
        <f>E54+E58+E62+E66+E71+E76+E80+E84+E98+E102+E106+E110+E114+E118+E122+E126+E130+E134+E138+E142+E142+E146+E150+E154+E159+E163</f>
        <v>26916680</v>
      </c>
      <c r="F169" s="506">
        <f t="shared" ref="F169:M169" si="20">F54+F58+F62+F66+F71+F76+F80+F84+F98+F102+F106+F110+F114+F118+F122+F126+F130+F134+F138+F142+F142+F146+F150+F154+F159+F163</f>
        <v>6313994</v>
      </c>
      <c r="G169" s="506">
        <f>G54+G58+G62+G66+G71+G76+G80+G84+G98+G102+G106+G110+G114+G118+G122+G126+G130+G134+G138+G142+G142+G146+G150+G154+G159+G163</f>
        <v>389159117</v>
      </c>
      <c r="H169" s="506">
        <f t="shared" si="20"/>
        <v>7780000</v>
      </c>
      <c r="I169" s="506">
        <f t="shared" si="20"/>
        <v>502227275</v>
      </c>
      <c r="J169" s="506">
        <f t="shared" si="20"/>
        <v>0</v>
      </c>
      <c r="K169" s="506">
        <f t="shared" si="20"/>
        <v>0</v>
      </c>
      <c r="L169" s="506">
        <f t="shared" si="20"/>
        <v>0</v>
      </c>
      <c r="M169" s="506">
        <f t="shared" si="20"/>
        <v>932397066</v>
      </c>
      <c r="N169" s="276"/>
      <c r="O169" s="357">
        <f t="shared" si="19"/>
        <v>932397066</v>
      </c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spans="1:35" ht="12.9" customHeight="1" thickBot="1" x14ac:dyDescent="0.3">
      <c r="A170" s="65"/>
      <c r="B170" s="1011" t="s">
        <v>164</v>
      </c>
      <c r="C170" s="1012"/>
      <c r="D170" s="1013"/>
      <c r="E170" s="562">
        <v>0</v>
      </c>
      <c r="F170" s="562">
        <v>0</v>
      </c>
      <c r="G170" s="562">
        <v>0</v>
      </c>
      <c r="H170" s="562">
        <v>0</v>
      </c>
      <c r="I170" s="562">
        <v>0</v>
      </c>
      <c r="J170" s="562">
        <v>0</v>
      </c>
      <c r="K170" s="562">
        <v>0</v>
      </c>
      <c r="L170" s="562">
        <v>0</v>
      </c>
      <c r="M170" s="562">
        <v>0</v>
      </c>
      <c r="N170" s="276"/>
      <c r="O170" s="276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spans="1:35" x14ac:dyDescent="0.25">
      <c r="A171" s="65"/>
      <c r="B171" s="1014" t="s">
        <v>59</v>
      </c>
      <c r="C171" s="1015"/>
      <c r="D171" s="480" t="s">
        <v>784</v>
      </c>
      <c r="E171" s="183">
        <f>E56+E57+E60+E61+E64+E65+E68+E69+E73+E74+E78+E79+E82+E83+E86+E87+E90+E91+E95+E96+E100+E101+E104+E105+E108+E109+E112+E113+E116+E117+E120+E121+E124+E125+E128+E129+E132+E133+E136+E137+E140+E141+E144+E145+E148+E149+E152+E153+E157+E158+E161+E162+E165+E166+E53</f>
        <v>312404228</v>
      </c>
      <c r="F171" s="183">
        <f t="shared" ref="F171:L171" si="21">F56+F57+F60+F61+F64+F65+F68+F69+F73+F74+F78+F79+F82+F83+F86+F87+F90+F91+F95+F96+F100+F101+F104+F105+F108+F109+F112+F113+F116+F117+F120+F121+F124+F125+F128+F129+F132+F133+F136+F137+F140+F141+F144+F145+F148+F149+F152+F153+F157+F158+F161+F162+F165+F166+F53</f>
        <v>41297989</v>
      </c>
      <c r="G171" s="183">
        <f>G56+G57+G60+G61+G64+G65+G68+G69+G73+G74+G78+G79+G82+G83+G86+G87+G90+G91+G95+G96+G100+G101+G104+G105+G108+G109+G112+G113+G116+G117+G120+G121+G124+G125+G128+G129+G132+G133+G136+G137+G140+G141+G144+G145+G148+G149+G152+G153+G157+G158+G161+G162+G165+G166+G53+1</f>
        <v>2175339866</v>
      </c>
      <c r="H171" s="183">
        <f t="shared" si="21"/>
        <v>3136210989</v>
      </c>
      <c r="I171" s="183">
        <f t="shared" si="21"/>
        <v>1457701275</v>
      </c>
      <c r="J171" s="183">
        <f t="shared" si="21"/>
        <v>48600000</v>
      </c>
      <c r="K171" s="183">
        <f t="shared" si="21"/>
        <v>186730228</v>
      </c>
      <c r="L171" s="183">
        <f t="shared" si="21"/>
        <v>434299753</v>
      </c>
      <c r="M171" s="183">
        <f>M56+M57+M60+M61+M64+M65+M68+M69+M73+M74+M78+M79+M82+M83+M86+M87+M90+M91+M95+M96+M100+M101+M104+M105+M108+M109+M112+M113+M116+M117+M120+M121+M124+M125+M128+M129+M132+M133+M136+M137+M140+M141+M144+M145+M148+M149+M152+M153+M157+M158+M161+M162+M165+M166+M53+1</f>
        <v>7792584328</v>
      </c>
      <c r="N171" s="276"/>
      <c r="O171" s="276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spans="1:35" x14ac:dyDescent="0.25">
      <c r="A172" s="65"/>
      <c r="B172" s="1009" t="s">
        <v>162</v>
      </c>
      <c r="C172" s="1010"/>
      <c r="D172" s="178"/>
      <c r="E172" s="506">
        <f>E57+E61+E65+E69+E74+E79+E83+E87+E88+E91+E92+E96+E101+E105+E109+E113+E117+E121+E125+E129+E133+E137+E141+E145+E149+E153+E158+E162+E166</f>
        <v>284522548</v>
      </c>
      <c r="F172" s="506">
        <f t="shared" ref="F172:L172" si="22">F57+F61+F65+F69+F74+F79+F83+F87+F88+F91+F92+F96+F101+F105+F109+F113+F117+F121+F125+F129+F133+F137+F141+F145+F149+F153+F158+F162+F166</f>
        <v>34885578</v>
      </c>
      <c r="G172" s="506">
        <f>G57+G61+G65+G69+G74+G79+G83+G87+G88+G91+G92+G96+G101+G105+G109+G113+G117+G121+G125+G129+G133+G137+G141+G145+G149+G153+G158+G162+G166+1+G53</f>
        <v>1829571666</v>
      </c>
      <c r="H172" s="506">
        <f t="shared" si="22"/>
        <v>3128430989</v>
      </c>
      <c r="I172" s="506">
        <f t="shared" si="22"/>
        <v>881699000</v>
      </c>
      <c r="J172" s="506">
        <f t="shared" si="22"/>
        <v>48600000</v>
      </c>
      <c r="K172" s="506">
        <f t="shared" si="22"/>
        <v>186730228</v>
      </c>
      <c r="L172" s="506">
        <f t="shared" si="22"/>
        <v>434299753</v>
      </c>
      <c r="M172" s="506">
        <f>M57+M61+M65+M69+M74+M79+M83+M87+M88+M91+M92+M96+M101+M105+M109+M113+M117+M121+M125+M129+M133+M137+M141+M145+M149+M153+M158+M162+M166+1+M53</f>
        <v>6828739762</v>
      </c>
      <c r="N172" s="276"/>
      <c r="O172" s="276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spans="1:35" x14ac:dyDescent="0.25">
      <c r="A173" s="65"/>
      <c r="B173" s="1009" t="s">
        <v>163</v>
      </c>
      <c r="C173" s="1010"/>
      <c r="D173" s="178"/>
      <c r="E173" s="506">
        <f>E56+E60+E64+E68+E73+E78+E82+E86+E100+E104+E108+E112+E116+E120+E124+E128+E132+E136+E140+E144+E148+E152+E157+E161+E165</f>
        <v>27881680</v>
      </c>
      <c r="F173" s="506">
        <f t="shared" ref="F173:M173" si="23">F56+F60+F64+F68+F73+F78+F82+F86+F100+F104+F108+F112+F116+F120+F124+F128+F132+F136+F140+F144+F148+F152+F157+F161+F165</f>
        <v>6412411</v>
      </c>
      <c r="G173" s="506">
        <f t="shared" si="23"/>
        <v>345768200</v>
      </c>
      <c r="H173" s="506">
        <f t="shared" si="23"/>
        <v>7780000</v>
      </c>
      <c r="I173" s="506">
        <f t="shared" si="23"/>
        <v>576002275</v>
      </c>
      <c r="J173" s="506">
        <f t="shared" si="23"/>
        <v>0</v>
      </c>
      <c r="K173" s="506">
        <f t="shared" si="23"/>
        <v>0</v>
      </c>
      <c r="L173" s="506">
        <f t="shared" si="23"/>
        <v>0</v>
      </c>
      <c r="M173" s="506">
        <f t="shared" si="23"/>
        <v>963844566</v>
      </c>
      <c r="N173" s="276"/>
      <c r="O173" s="276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spans="1:35" ht="13.8" thickBot="1" x14ac:dyDescent="0.3">
      <c r="A174" s="65"/>
      <c r="B174" s="1011" t="s">
        <v>164</v>
      </c>
      <c r="C174" s="1012"/>
      <c r="D174" s="1013"/>
      <c r="E174" s="562">
        <v>0</v>
      </c>
      <c r="F174" s="562">
        <v>0</v>
      </c>
      <c r="G174" s="562">
        <v>0</v>
      </c>
      <c r="H174" s="562">
        <v>0</v>
      </c>
      <c r="I174" s="562">
        <v>0</v>
      </c>
      <c r="J174" s="562">
        <v>0</v>
      </c>
      <c r="K174" s="562">
        <v>0</v>
      </c>
      <c r="L174" s="562">
        <v>0</v>
      </c>
      <c r="M174" s="562">
        <f>SUM(E174:L174)</f>
        <v>0</v>
      </c>
      <c r="N174" s="276"/>
      <c r="O174" s="276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spans="1:35" s="353" customFormat="1" x14ac:dyDescent="0.25">
      <c r="A175" s="355"/>
      <c r="E175" s="353" t="s">
        <v>668</v>
      </c>
      <c r="F175" s="353" t="s">
        <v>668</v>
      </c>
      <c r="G175" s="353" t="s">
        <v>668</v>
      </c>
      <c r="H175" s="353" t="s">
        <v>668</v>
      </c>
      <c r="I175" s="353" t="s">
        <v>668</v>
      </c>
      <c r="J175" s="353" t="s">
        <v>668</v>
      </c>
      <c r="K175" s="353" t="s">
        <v>668</v>
      </c>
      <c r="L175" s="353" t="s">
        <v>668</v>
      </c>
      <c r="N175" s="355"/>
      <c r="O175" s="65"/>
    </row>
    <row r="176" spans="1:35" x14ac:dyDescent="0.25">
      <c r="A176" s="65"/>
      <c r="B176" s="3" t="s">
        <v>316</v>
      </c>
      <c r="C176" s="3"/>
      <c r="D176" s="3"/>
      <c r="E176" s="3"/>
      <c r="F176" s="3"/>
      <c r="G176" s="3"/>
      <c r="H176" s="383"/>
      <c r="I176" s="3"/>
      <c r="J176" s="3"/>
      <c r="K176" s="266" t="s">
        <v>907</v>
      </c>
      <c r="L176" s="3"/>
      <c r="M176" s="3" t="s">
        <v>650</v>
      </c>
      <c r="N176" s="65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spans="1:35" ht="13.8" thickBot="1" x14ac:dyDescent="0.3">
      <c r="A177" s="65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3" t="s">
        <v>449</v>
      </c>
      <c r="M177" s="8"/>
      <c r="N177" s="65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spans="1:35" ht="12.75" customHeight="1" x14ac:dyDescent="0.25">
      <c r="A178" s="65"/>
      <c r="B178" s="941" t="s">
        <v>228</v>
      </c>
      <c r="C178" s="942"/>
      <c r="D178" s="943"/>
      <c r="E178" s="935" t="s">
        <v>213</v>
      </c>
      <c r="F178" s="933" t="s">
        <v>214</v>
      </c>
      <c r="G178" s="933" t="s">
        <v>215</v>
      </c>
      <c r="H178" s="933" t="s">
        <v>479</v>
      </c>
      <c r="I178" s="933" t="s">
        <v>255</v>
      </c>
      <c r="J178" s="933" t="s">
        <v>252</v>
      </c>
      <c r="K178" s="933" t="s">
        <v>256</v>
      </c>
      <c r="L178" s="933" t="s">
        <v>221</v>
      </c>
      <c r="M178" s="939" t="s">
        <v>49</v>
      </c>
      <c r="N178" s="65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spans="1:35" x14ac:dyDescent="0.25">
      <c r="A179" s="65"/>
      <c r="B179" s="944"/>
      <c r="C179" s="945"/>
      <c r="D179" s="946"/>
      <c r="E179" s="936"/>
      <c r="F179" s="934"/>
      <c r="G179" s="934"/>
      <c r="H179" s="938"/>
      <c r="I179" s="938"/>
      <c r="J179" s="938"/>
      <c r="K179" s="938"/>
      <c r="L179" s="938"/>
      <c r="M179" s="940"/>
      <c r="N179" s="65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1:35" ht="53.1" customHeight="1" thickBot="1" x14ac:dyDescent="0.3">
      <c r="A180" s="65"/>
      <c r="B180" s="1138"/>
      <c r="C180" s="1139"/>
      <c r="D180" s="1140"/>
      <c r="E180" s="1158"/>
      <c r="F180" s="963"/>
      <c r="G180" s="963"/>
      <c r="H180" s="1159"/>
      <c r="I180" s="1159"/>
      <c r="J180" s="1159"/>
      <c r="K180" s="1159"/>
      <c r="L180" s="1159"/>
      <c r="M180" s="940"/>
      <c r="N180" s="65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1:35" x14ac:dyDescent="0.25">
      <c r="A181" s="65"/>
      <c r="B181" s="1007" t="s">
        <v>804</v>
      </c>
      <c r="C181" s="956"/>
      <c r="D181" s="1072" t="s">
        <v>77</v>
      </c>
      <c r="E181" s="207">
        <v>731611479</v>
      </c>
      <c r="F181" s="207">
        <v>109123932</v>
      </c>
      <c r="G181" s="207">
        <v>149613034</v>
      </c>
      <c r="H181" s="207">
        <v>0</v>
      </c>
      <c r="I181" s="207">
        <v>0</v>
      </c>
      <c r="J181" s="207">
        <v>0</v>
      </c>
      <c r="K181" s="207">
        <v>0</v>
      </c>
      <c r="L181" s="207">
        <v>0</v>
      </c>
      <c r="M181" s="207">
        <f>E181+F181+G181+H181+I181+J181+K181+L181</f>
        <v>990348445</v>
      </c>
      <c r="N181" s="65" t="s">
        <v>156</v>
      </c>
      <c r="Q181" s="8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1:35" ht="40.200000000000003" thickBot="1" x14ac:dyDescent="0.3">
      <c r="A182" s="65"/>
      <c r="B182" s="1008"/>
      <c r="C182" s="957"/>
      <c r="D182" s="1073"/>
      <c r="E182" s="219">
        <v>0</v>
      </c>
      <c r="F182" s="219">
        <v>0</v>
      </c>
      <c r="G182" s="219"/>
      <c r="H182" s="215">
        <v>0</v>
      </c>
      <c r="I182" s="215">
        <v>0</v>
      </c>
      <c r="J182" s="219">
        <v>0</v>
      </c>
      <c r="K182" s="231">
        <v>0</v>
      </c>
      <c r="L182" s="231">
        <v>0</v>
      </c>
      <c r="M182" s="219">
        <f t="shared" ref="M182:M192" si="24">E182+F182+G182+H182+I182+J182+K182+L182</f>
        <v>0</v>
      </c>
      <c r="N182" s="218" t="s">
        <v>160</v>
      </c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1:35" x14ac:dyDescent="0.25">
      <c r="A183" s="65"/>
      <c r="B183" s="1007" t="s">
        <v>804</v>
      </c>
      <c r="C183" s="956"/>
      <c r="D183" s="1072" t="s">
        <v>784</v>
      </c>
      <c r="E183" s="209">
        <v>731611479</v>
      </c>
      <c r="F183" s="209">
        <v>109123932</v>
      </c>
      <c r="G183" s="209">
        <f>149613034+837402</f>
        <v>150450436</v>
      </c>
      <c r="H183" s="213">
        <v>0</v>
      </c>
      <c r="I183" s="213">
        <v>0</v>
      </c>
      <c r="J183" s="209">
        <v>0</v>
      </c>
      <c r="K183" s="211">
        <v>0</v>
      </c>
      <c r="L183" s="211">
        <v>0</v>
      </c>
      <c r="M183" s="209">
        <f>SUM(E183:L183)</f>
        <v>991185847</v>
      </c>
      <c r="N183" s="65" t="s">
        <v>156</v>
      </c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1:35" ht="40.200000000000003" thickBot="1" x14ac:dyDescent="0.3">
      <c r="A184" s="65"/>
      <c r="B184" s="1008"/>
      <c r="C184" s="957"/>
      <c r="D184" s="1073"/>
      <c r="E184" s="209"/>
      <c r="F184" s="209"/>
      <c r="G184" s="209"/>
      <c r="H184" s="213"/>
      <c r="I184" s="213"/>
      <c r="J184" s="209"/>
      <c r="K184" s="211"/>
      <c r="L184" s="211"/>
      <c r="M184" s="209">
        <f>SUM(E184:L184)</f>
        <v>0</v>
      </c>
      <c r="N184" s="218" t="s">
        <v>160</v>
      </c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1:35" x14ac:dyDescent="0.25">
      <c r="A185" s="65"/>
      <c r="B185" s="1074" t="s">
        <v>229</v>
      </c>
      <c r="C185" s="1075"/>
      <c r="D185" s="1072" t="s">
        <v>77</v>
      </c>
      <c r="E185" s="207">
        <v>124599093</v>
      </c>
      <c r="F185" s="207">
        <v>18302345</v>
      </c>
      <c r="G185" s="207">
        <v>5000000</v>
      </c>
      <c r="H185" s="207">
        <v>0</v>
      </c>
      <c r="I185" s="207">
        <v>0</v>
      </c>
      <c r="J185" s="207">
        <v>0</v>
      </c>
      <c r="K185" s="207">
        <v>0</v>
      </c>
      <c r="L185" s="207">
        <v>0</v>
      </c>
      <c r="M185" s="207">
        <f t="shared" si="24"/>
        <v>147901438</v>
      </c>
      <c r="N185" s="65" t="s">
        <v>156</v>
      </c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1:35" ht="40.200000000000003" thickBot="1" x14ac:dyDescent="0.3">
      <c r="A186" s="65"/>
      <c r="B186" s="1076"/>
      <c r="C186" s="1077"/>
      <c r="D186" s="1073"/>
      <c r="E186" s="336">
        <v>0</v>
      </c>
      <c r="F186" s="209">
        <v>0</v>
      </c>
      <c r="G186" s="209">
        <v>0</v>
      </c>
      <c r="H186" s="209">
        <v>0</v>
      </c>
      <c r="I186" s="209">
        <v>0</v>
      </c>
      <c r="J186" s="209">
        <v>0</v>
      </c>
      <c r="K186" s="209">
        <v>0</v>
      </c>
      <c r="L186" s="209">
        <v>0</v>
      </c>
      <c r="M186" s="209">
        <f t="shared" si="24"/>
        <v>0</v>
      </c>
      <c r="N186" s="218" t="s">
        <v>160</v>
      </c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1:35" x14ac:dyDescent="0.25">
      <c r="A187" s="65"/>
      <c r="B187" s="1074" t="s">
        <v>229</v>
      </c>
      <c r="C187" s="1075"/>
      <c r="D187" s="1072" t="s">
        <v>784</v>
      </c>
      <c r="E187" s="569">
        <v>124599093</v>
      </c>
      <c r="F187" s="206">
        <v>18302345</v>
      </c>
      <c r="G187" s="207">
        <v>5000000</v>
      </c>
      <c r="H187" s="507">
        <v>0</v>
      </c>
      <c r="I187" s="207">
        <v>0</v>
      </c>
      <c r="J187" s="507">
        <v>0</v>
      </c>
      <c r="K187" s="207">
        <v>0</v>
      </c>
      <c r="L187" s="206">
        <v>0</v>
      </c>
      <c r="M187" s="207">
        <f>SUM(E187:L187)</f>
        <v>147901438</v>
      </c>
      <c r="N187" s="65" t="s">
        <v>156</v>
      </c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1:35" ht="40.200000000000003" thickBot="1" x14ac:dyDescent="0.3">
      <c r="A188" s="65"/>
      <c r="B188" s="1076"/>
      <c r="C188" s="1077"/>
      <c r="D188" s="1073"/>
      <c r="E188" s="336"/>
      <c r="F188" s="208"/>
      <c r="G188" s="209"/>
      <c r="H188" s="513"/>
      <c r="I188" s="209"/>
      <c r="J188" s="513"/>
      <c r="K188" s="209"/>
      <c r="L188" s="208"/>
      <c r="M188" s="209"/>
      <c r="N188" s="218" t="s">
        <v>160</v>
      </c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1:35" x14ac:dyDescent="0.25">
      <c r="A189" s="65"/>
      <c r="B189" s="1074" t="s">
        <v>1083</v>
      </c>
      <c r="C189" s="1075"/>
      <c r="D189" s="537" t="s">
        <v>77</v>
      </c>
      <c r="E189" s="563">
        <v>0</v>
      </c>
      <c r="F189" s="206">
        <v>0</v>
      </c>
      <c r="G189" s="207">
        <v>0</v>
      </c>
      <c r="H189" s="507">
        <v>0</v>
      </c>
      <c r="I189" s="207">
        <v>0</v>
      </c>
      <c r="J189" s="507">
        <v>0</v>
      </c>
      <c r="K189" s="207">
        <v>0</v>
      </c>
      <c r="L189" s="206">
        <v>0</v>
      </c>
      <c r="M189" s="207">
        <f t="shared" si="24"/>
        <v>0</v>
      </c>
      <c r="N189" s="218" t="s">
        <v>156</v>
      </c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1:35" ht="13.8" thickBot="1" x14ac:dyDescent="0.3">
      <c r="A190" s="65"/>
      <c r="B190" s="1076"/>
      <c r="C190" s="1077"/>
      <c r="D190" s="566" t="s">
        <v>784</v>
      </c>
      <c r="E190" s="632">
        <v>1842582</v>
      </c>
      <c r="F190" s="567">
        <v>260197</v>
      </c>
      <c r="G190" s="568">
        <v>382982</v>
      </c>
      <c r="H190" s="567"/>
      <c r="I190" s="568"/>
      <c r="J190" s="567"/>
      <c r="K190" s="568"/>
      <c r="L190" s="567"/>
      <c r="M190" s="568">
        <f>SUM(E190:L190)</f>
        <v>2485761</v>
      </c>
      <c r="N190" s="218" t="s">
        <v>156</v>
      </c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1:35" x14ac:dyDescent="0.25">
      <c r="A191" s="65"/>
      <c r="B191" s="1007" t="s">
        <v>196</v>
      </c>
      <c r="C191" s="956"/>
      <c r="D191" s="1072" t="s">
        <v>77</v>
      </c>
      <c r="E191" s="512">
        <v>0</v>
      </c>
      <c r="F191" s="513">
        <v>0</v>
      </c>
      <c r="G191" s="209">
        <v>0</v>
      </c>
      <c r="H191" s="513">
        <v>0</v>
      </c>
      <c r="I191" s="209">
        <v>0</v>
      </c>
      <c r="J191" s="513">
        <v>0</v>
      </c>
      <c r="K191" s="209">
        <v>0</v>
      </c>
      <c r="L191" s="513">
        <v>0</v>
      </c>
      <c r="M191" s="209">
        <f t="shared" si="24"/>
        <v>0</v>
      </c>
      <c r="N191" s="65" t="s">
        <v>156</v>
      </c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1:35" ht="40.200000000000003" thickBot="1" x14ac:dyDescent="0.3">
      <c r="A192" s="65"/>
      <c r="B192" s="1060"/>
      <c r="C192" s="1061"/>
      <c r="D192" s="1078"/>
      <c r="E192" s="344">
        <v>32714736</v>
      </c>
      <c r="F192" s="209">
        <v>4783773</v>
      </c>
      <c r="G192" s="209">
        <v>2000000</v>
      </c>
      <c r="H192" s="209">
        <v>0</v>
      </c>
      <c r="I192" s="209">
        <v>0</v>
      </c>
      <c r="J192" s="209">
        <v>0</v>
      </c>
      <c r="K192" s="209">
        <v>0</v>
      </c>
      <c r="L192" s="211">
        <v>0</v>
      </c>
      <c r="M192" s="209">
        <f t="shared" si="24"/>
        <v>39498509</v>
      </c>
      <c r="N192" s="218" t="s">
        <v>160</v>
      </c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1:35" x14ac:dyDescent="0.25">
      <c r="A193" s="65"/>
      <c r="B193" s="1007" t="s">
        <v>196</v>
      </c>
      <c r="C193" s="956"/>
      <c r="D193" s="1072" t="s">
        <v>784</v>
      </c>
      <c r="E193" s="569"/>
      <c r="F193" s="207"/>
      <c r="G193" s="207"/>
      <c r="H193" s="207"/>
      <c r="I193" s="207"/>
      <c r="J193" s="207"/>
      <c r="K193" s="207"/>
      <c r="L193" s="210"/>
      <c r="M193" s="207"/>
      <c r="N193" s="65" t="s">
        <v>156</v>
      </c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1:35" ht="40.200000000000003" thickBot="1" x14ac:dyDescent="0.3">
      <c r="A194" s="65"/>
      <c r="B194" s="1060"/>
      <c r="C194" s="1061"/>
      <c r="D194" s="1078"/>
      <c r="E194" s="344">
        <v>32714736</v>
      </c>
      <c r="F194" s="209">
        <v>4783773</v>
      </c>
      <c r="G194" s="209">
        <v>2000000</v>
      </c>
      <c r="H194" s="209">
        <v>0</v>
      </c>
      <c r="I194" s="209">
        <v>0</v>
      </c>
      <c r="J194" s="209">
        <v>0</v>
      </c>
      <c r="K194" s="209">
        <v>0</v>
      </c>
      <c r="L194" s="211">
        <v>0</v>
      </c>
      <c r="M194" s="209">
        <f>SUM(E194:L194)</f>
        <v>39498509</v>
      </c>
      <c r="N194" s="218" t="s">
        <v>160</v>
      </c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1:35" x14ac:dyDescent="0.25">
      <c r="A195" s="65"/>
      <c r="B195" s="1014" t="s">
        <v>59</v>
      </c>
      <c r="C195" s="1015"/>
      <c r="D195" s="480" t="s">
        <v>77</v>
      </c>
      <c r="E195" s="183">
        <f>E181+E182+E185+E186+E189+E191+E192</f>
        <v>888925308</v>
      </c>
      <c r="F195" s="183">
        <f t="shared" ref="F195:L195" si="25">F181+F182+F185+F186+F189+F191+F192</f>
        <v>132210050</v>
      </c>
      <c r="G195" s="183">
        <f t="shared" si="25"/>
        <v>156613034</v>
      </c>
      <c r="H195" s="183">
        <f t="shared" si="25"/>
        <v>0</v>
      </c>
      <c r="I195" s="183">
        <f t="shared" si="25"/>
        <v>0</v>
      </c>
      <c r="J195" s="183">
        <f t="shared" si="25"/>
        <v>0</v>
      </c>
      <c r="K195" s="183">
        <f t="shared" si="25"/>
        <v>0</v>
      </c>
      <c r="L195" s="183">
        <f t="shared" si="25"/>
        <v>0</v>
      </c>
      <c r="M195" s="183">
        <f>M181+M182+M185+M186+M189+M191+M192+1</f>
        <v>1177748393</v>
      </c>
      <c r="N195" s="65"/>
      <c r="O195" s="357">
        <f>SUM(E195:L195)</f>
        <v>1177748392</v>
      </c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1:35" x14ac:dyDescent="0.25">
      <c r="A196" s="65"/>
      <c r="B196" s="1009" t="s">
        <v>162</v>
      </c>
      <c r="C196" s="1010"/>
      <c r="D196" s="570"/>
      <c r="E196" s="506">
        <f>E181+E185+E189+E191+E192</f>
        <v>888925308</v>
      </c>
      <c r="F196" s="506">
        <f t="shared" ref="F196:L196" si="26">F181+F185+F189+F191+F192</f>
        <v>132210050</v>
      </c>
      <c r="G196" s="506">
        <f t="shared" si="26"/>
        <v>156613034</v>
      </c>
      <c r="H196" s="506">
        <f t="shared" si="26"/>
        <v>0</v>
      </c>
      <c r="I196" s="506">
        <f t="shared" si="26"/>
        <v>0</v>
      </c>
      <c r="J196" s="506">
        <f t="shared" si="26"/>
        <v>0</v>
      </c>
      <c r="K196" s="506">
        <f t="shared" si="26"/>
        <v>0</v>
      </c>
      <c r="L196" s="506">
        <f t="shared" si="26"/>
        <v>0</v>
      </c>
      <c r="M196" s="506">
        <f>M181+M185+M189+M191+M192+1</f>
        <v>1177748393</v>
      </c>
      <c r="N196" s="276"/>
      <c r="O196" s="357">
        <f t="shared" ref="O196:O198" si="27">SUM(E196:L196)</f>
        <v>1177748392</v>
      </c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1:35" x14ac:dyDescent="0.25">
      <c r="A197" s="65"/>
      <c r="B197" s="1079" t="s">
        <v>459</v>
      </c>
      <c r="C197" s="1080"/>
      <c r="D197" s="570"/>
      <c r="E197" s="508">
        <f>E195-E196</f>
        <v>0</v>
      </c>
      <c r="F197" s="508">
        <f t="shared" ref="F197:M197" si="28">F195-F196</f>
        <v>0</v>
      </c>
      <c r="G197" s="508">
        <f t="shared" si="28"/>
        <v>0</v>
      </c>
      <c r="H197" s="508">
        <f t="shared" si="28"/>
        <v>0</v>
      </c>
      <c r="I197" s="508">
        <f t="shared" si="28"/>
        <v>0</v>
      </c>
      <c r="J197" s="508">
        <f t="shared" si="28"/>
        <v>0</v>
      </c>
      <c r="K197" s="508">
        <f t="shared" si="28"/>
        <v>0</v>
      </c>
      <c r="L197" s="508">
        <f t="shared" si="28"/>
        <v>0</v>
      </c>
      <c r="M197" s="508">
        <f t="shared" si="28"/>
        <v>0</v>
      </c>
      <c r="N197" s="276"/>
      <c r="O197" s="357">
        <f t="shared" si="27"/>
        <v>0</v>
      </c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1:35" ht="13.8" thickBot="1" x14ac:dyDescent="0.3">
      <c r="A198" s="65"/>
      <c r="B198" s="1081" t="s">
        <v>460</v>
      </c>
      <c r="C198" s="1082"/>
      <c r="D198" s="1083"/>
      <c r="E198" s="510">
        <f>E192</f>
        <v>32714736</v>
      </c>
      <c r="F198" s="510">
        <f t="shared" ref="F198:M198" si="29">F192</f>
        <v>4783773</v>
      </c>
      <c r="G198" s="510">
        <f t="shared" si="29"/>
        <v>2000000</v>
      </c>
      <c r="H198" s="510">
        <f t="shared" si="29"/>
        <v>0</v>
      </c>
      <c r="I198" s="510">
        <f t="shared" si="29"/>
        <v>0</v>
      </c>
      <c r="J198" s="510">
        <f t="shared" si="29"/>
        <v>0</v>
      </c>
      <c r="K198" s="510">
        <f t="shared" si="29"/>
        <v>0</v>
      </c>
      <c r="L198" s="510">
        <f t="shared" si="29"/>
        <v>0</v>
      </c>
      <c r="M198" s="510">
        <f t="shared" si="29"/>
        <v>39498509</v>
      </c>
      <c r="N198" s="276"/>
      <c r="O198" s="357">
        <f t="shared" si="27"/>
        <v>39498509</v>
      </c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1:35" x14ac:dyDescent="0.25">
      <c r="A199" s="65"/>
      <c r="B199" s="1014" t="s">
        <v>59</v>
      </c>
      <c r="C199" s="1015"/>
      <c r="D199" s="480" t="s">
        <v>784</v>
      </c>
      <c r="E199" s="564">
        <f>E183+E184+E187+E188+E190+E193+E194+1</f>
        <v>890767891</v>
      </c>
      <c r="F199" s="564">
        <f t="shared" ref="F199:L199" si="30">F183+F184+F187+F188+F190+F193+F194</f>
        <v>132470247</v>
      </c>
      <c r="G199" s="564">
        <f t="shared" si="30"/>
        <v>157833418</v>
      </c>
      <c r="H199" s="564">
        <f t="shared" si="30"/>
        <v>0</v>
      </c>
      <c r="I199" s="564">
        <f t="shared" si="30"/>
        <v>0</v>
      </c>
      <c r="J199" s="564">
        <f t="shared" si="30"/>
        <v>0</v>
      </c>
      <c r="K199" s="564">
        <f t="shared" si="30"/>
        <v>0</v>
      </c>
      <c r="L199" s="564">
        <f t="shared" si="30"/>
        <v>0</v>
      </c>
      <c r="M199" s="564">
        <f>SUM(E199:L199)</f>
        <v>1181071556</v>
      </c>
      <c r="N199" s="276"/>
      <c r="O199" s="276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spans="1:35" x14ac:dyDescent="0.25">
      <c r="A200" s="65"/>
      <c r="B200" s="1009" t="s">
        <v>162</v>
      </c>
      <c r="C200" s="1010"/>
      <c r="D200" s="570"/>
      <c r="E200" s="509">
        <f>E199</f>
        <v>890767891</v>
      </c>
      <c r="F200" s="509">
        <f t="shared" ref="F200:M200" si="31">F199</f>
        <v>132470247</v>
      </c>
      <c r="G200" s="509">
        <f t="shared" si="31"/>
        <v>157833418</v>
      </c>
      <c r="H200" s="509">
        <f t="shared" si="31"/>
        <v>0</v>
      </c>
      <c r="I200" s="509">
        <f t="shared" si="31"/>
        <v>0</v>
      </c>
      <c r="J200" s="509">
        <f t="shared" si="31"/>
        <v>0</v>
      </c>
      <c r="K200" s="509">
        <f t="shared" si="31"/>
        <v>0</v>
      </c>
      <c r="L200" s="509">
        <f t="shared" si="31"/>
        <v>0</v>
      </c>
      <c r="M200" s="509">
        <f t="shared" si="31"/>
        <v>1181071556</v>
      </c>
      <c r="N200" s="276"/>
      <c r="O200" s="276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spans="1:35" x14ac:dyDescent="0.25">
      <c r="A201" s="65"/>
      <c r="B201" s="1079" t="s">
        <v>459</v>
      </c>
      <c r="C201" s="1080"/>
      <c r="D201" s="570"/>
      <c r="E201" s="509">
        <v>0</v>
      </c>
      <c r="F201" s="509">
        <v>0</v>
      </c>
      <c r="G201" s="509">
        <v>0</v>
      </c>
      <c r="H201" s="509">
        <v>0</v>
      </c>
      <c r="I201" s="509">
        <v>0</v>
      </c>
      <c r="J201" s="509">
        <v>0</v>
      </c>
      <c r="K201" s="509">
        <v>0</v>
      </c>
      <c r="L201" s="509">
        <v>0</v>
      </c>
      <c r="M201" s="509">
        <v>0</v>
      </c>
      <c r="N201" s="276"/>
      <c r="O201" s="276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spans="1:35" ht="13.8" thickBot="1" x14ac:dyDescent="0.3">
      <c r="A202" s="65"/>
      <c r="B202" s="1081" t="s">
        <v>460</v>
      </c>
      <c r="C202" s="1082"/>
      <c r="D202" s="1083"/>
      <c r="E202" s="565">
        <f>E194</f>
        <v>32714736</v>
      </c>
      <c r="F202" s="565">
        <f t="shared" ref="F202:M202" si="32">F194</f>
        <v>4783773</v>
      </c>
      <c r="G202" s="565">
        <f t="shared" si="32"/>
        <v>2000000</v>
      </c>
      <c r="H202" s="565">
        <f t="shared" si="32"/>
        <v>0</v>
      </c>
      <c r="I202" s="565">
        <f t="shared" si="32"/>
        <v>0</v>
      </c>
      <c r="J202" s="565">
        <f t="shared" si="32"/>
        <v>0</v>
      </c>
      <c r="K202" s="565">
        <f t="shared" si="32"/>
        <v>0</v>
      </c>
      <c r="L202" s="565">
        <f t="shared" si="32"/>
        <v>0</v>
      </c>
      <c r="M202" s="565">
        <f t="shared" si="32"/>
        <v>39498509</v>
      </c>
      <c r="N202" s="276"/>
      <c r="O202" s="276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spans="1:35" x14ac:dyDescent="0.25">
      <c r="A203" s="65"/>
      <c r="B203" s="39"/>
      <c r="C203" s="92"/>
      <c r="D203" s="92"/>
      <c r="E203" s="252"/>
      <c r="F203" s="252"/>
      <c r="G203" s="252"/>
      <c r="H203" s="252"/>
      <c r="I203" s="252"/>
      <c r="J203" s="252"/>
      <c r="K203" s="252"/>
      <c r="L203" s="252"/>
      <c r="M203" s="252"/>
      <c r="N203" s="276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1:35" x14ac:dyDescent="0.25">
      <c r="A204" s="65"/>
      <c r="B204" s="247" t="s">
        <v>317</v>
      </c>
      <c r="C204" s="64"/>
      <c r="D204" s="64"/>
      <c r="E204" s="146"/>
      <c r="F204" s="146"/>
      <c r="G204" s="146"/>
      <c r="H204" s="146"/>
      <c r="I204" s="146"/>
      <c r="J204" s="146"/>
      <c r="K204" s="146" t="s">
        <v>907</v>
      </c>
      <c r="L204" s="146"/>
      <c r="M204" s="146" t="s">
        <v>635</v>
      </c>
      <c r="N204" s="276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1:35" ht="13.8" thickBot="1" x14ac:dyDescent="0.3">
      <c r="A205" s="65"/>
      <c r="B205" s="39"/>
      <c r="C205" s="92"/>
      <c r="D205" s="92"/>
      <c r="E205" s="252"/>
      <c r="F205" s="252"/>
      <c r="G205" s="252"/>
      <c r="H205" s="252"/>
      <c r="I205" s="252"/>
      <c r="J205" s="252"/>
      <c r="K205" s="252"/>
      <c r="L205" s="252"/>
      <c r="M205" s="252"/>
      <c r="N205" s="276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spans="1:35" x14ac:dyDescent="0.25">
      <c r="A206" s="65"/>
      <c r="B206" s="941" t="s">
        <v>228</v>
      </c>
      <c r="C206" s="942"/>
      <c r="D206" s="943"/>
      <c r="E206" s="935" t="s">
        <v>213</v>
      </c>
      <c r="F206" s="933" t="s">
        <v>214</v>
      </c>
      <c r="G206" s="933" t="s">
        <v>215</v>
      </c>
      <c r="H206" s="933" t="s">
        <v>216</v>
      </c>
      <c r="I206" s="933" t="s">
        <v>255</v>
      </c>
      <c r="J206" s="933" t="s">
        <v>252</v>
      </c>
      <c r="K206" s="933" t="s">
        <v>256</v>
      </c>
      <c r="L206" s="933" t="s">
        <v>221</v>
      </c>
      <c r="M206" s="939" t="s">
        <v>49</v>
      </c>
      <c r="N206" s="276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spans="1:35" x14ac:dyDescent="0.25">
      <c r="A207" s="65"/>
      <c r="B207" s="944"/>
      <c r="C207" s="945"/>
      <c r="D207" s="946"/>
      <c r="E207" s="936"/>
      <c r="F207" s="934"/>
      <c r="G207" s="934"/>
      <c r="H207" s="938"/>
      <c r="I207" s="938"/>
      <c r="J207" s="938"/>
      <c r="K207" s="938"/>
      <c r="L207" s="938"/>
      <c r="M207" s="940"/>
      <c r="N207" s="276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spans="1:35" ht="32.25" customHeight="1" thickBot="1" x14ac:dyDescent="0.3">
      <c r="A208" s="65"/>
      <c r="B208" s="1138"/>
      <c r="C208" s="1139"/>
      <c r="D208" s="1140"/>
      <c r="E208" s="1158"/>
      <c r="F208" s="963"/>
      <c r="G208" s="963"/>
      <c r="H208" s="1159"/>
      <c r="I208" s="1159"/>
      <c r="J208" s="1159"/>
      <c r="K208" s="1159"/>
      <c r="L208" s="1159"/>
      <c r="M208" s="940"/>
      <c r="N208" s="276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spans="1:35" ht="12.9" customHeight="1" x14ac:dyDescent="0.25">
      <c r="A209" s="65"/>
      <c r="B209" s="1084" t="s">
        <v>295</v>
      </c>
      <c r="C209" s="1085"/>
      <c r="D209" s="1088" t="s">
        <v>77</v>
      </c>
      <c r="E209" s="253"/>
      <c r="F209" s="253"/>
      <c r="G209" s="253"/>
      <c r="H209" s="253"/>
      <c r="I209" s="253"/>
      <c r="J209" s="253"/>
      <c r="K209" s="253"/>
      <c r="L209" s="253"/>
      <c r="M209" s="253"/>
      <c r="N209" s="65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spans="1:35" x14ac:dyDescent="0.25">
      <c r="A210" s="65"/>
      <c r="B210" s="1086"/>
      <c r="C210" s="1087"/>
      <c r="D210" s="1089"/>
      <c r="E210" s="254">
        <v>82647828</v>
      </c>
      <c r="F210" s="254">
        <v>11337139</v>
      </c>
      <c r="G210" s="254">
        <v>22843943</v>
      </c>
      <c r="H210" s="254"/>
      <c r="I210" s="254"/>
      <c r="J210" s="254"/>
      <c r="K210" s="254"/>
      <c r="L210" s="254"/>
      <c r="M210" s="254">
        <f>SUM(E210:L210)</f>
        <v>116828910</v>
      </c>
      <c r="N210" s="65" t="s">
        <v>156</v>
      </c>
      <c r="P210" s="354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spans="1:35" ht="27" customHeight="1" thickBot="1" x14ac:dyDescent="0.3">
      <c r="A211" s="65"/>
      <c r="B211" s="1065"/>
      <c r="C211" s="1066"/>
      <c r="D211" s="1090"/>
      <c r="E211" s="255"/>
      <c r="F211" s="255"/>
      <c r="G211" s="255"/>
      <c r="H211" s="255"/>
      <c r="I211" s="255"/>
      <c r="J211" s="255"/>
      <c r="K211" s="255"/>
      <c r="L211" s="255"/>
      <c r="M211" s="255"/>
      <c r="N211" s="218" t="s">
        <v>160</v>
      </c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spans="1:35" ht="27" customHeight="1" x14ac:dyDescent="0.25">
      <c r="A212" s="65"/>
      <c r="B212" s="1084" t="s">
        <v>295</v>
      </c>
      <c r="C212" s="1085"/>
      <c r="D212" s="1091" t="s">
        <v>784</v>
      </c>
      <c r="E212" s="254">
        <f>82647828+1300000</f>
        <v>83947828</v>
      </c>
      <c r="F212" s="254">
        <f>11337139-1000000</f>
        <v>10337139</v>
      </c>
      <c r="G212" s="254">
        <f>22843943-300000+167958</f>
        <v>22711901</v>
      </c>
      <c r="H212" s="254"/>
      <c r="I212" s="254"/>
      <c r="J212" s="254"/>
      <c r="K212" s="254"/>
      <c r="L212" s="254"/>
      <c r="M212" s="254">
        <f>SUM(E212:L212)</f>
        <v>116996868</v>
      </c>
      <c r="N212" s="65" t="s">
        <v>156</v>
      </c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spans="1:35" ht="27" customHeight="1" thickBot="1" x14ac:dyDescent="0.3">
      <c r="A213" s="65"/>
      <c r="B213" s="1065"/>
      <c r="C213" s="1066"/>
      <c r="D213" s="1092"/>
      <c r="E213" s="254"/>
      <c r="F213" s="254"/>
      <c r="G213" s="254"/>
      <c r="H213" s="254"/>
      <c r="I213" s="254"/>
      <c r="J213" s="254"/>
      <c r="K213" s="254"/>
      <c r="L213" s="254"/>
      <c r="M213" s="254"/>
      <c r="N213" s="218" t="s">
        <v>160</v>
      </c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spans="1:35" x14ac:dyDescent="0.25">
      <c r="A214" s="65"/>
      <c r="B214" s="1014" t="s">
        <v>59</v>
      </c>
      <c r="C214" s="1015"/>
      <c r="D214" s="1093" t="s">
        <v>77</v>
      </c>
      <c r="E214" s="183">
        <f>E210+E211</f>
        <v>82647828</v>
      </c>
      <c r="F214" s="183">
        <f t="shared" ref="F214:M214" si="33">F210+F211</f>
        <v>11337139</v>
      </c>
      <c r="G214" s="183">
        <f t="shared" si="33"/>
        <v>22843943</v>
      </c>
      <c r="H214" s="183">
        <f t="shared" si="33"/>
        <v>0</v>
      </c>
      <c r="I214" s="183">
        <f t="shared" si="33"/>
        <v>0</v>
      </c>
      <c r="J214" s="183">
        <f t="shared" si="33"/>
        <v>0</v>
      </c>
      <c r="K214" s="183">
        <f t="shared" si="33"/>
        <v>0</v>
      </c>
      <c r="L214" s="183">
        <f t="shared" si="33"/>
        <v>0</v>
      </c>
      <c r="M214" s="183">
        <f t="shared" si="33"/>
        <v>116828910</v>
      </c>
      <c r="N214" s="276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spans="1:35" x14ac:dyDescent="0.25">
      <c r="A215" s="65"/>
      <c r="B215" s="1009" t="s">
        <v>162</v>
      </c>
      <c r="C215" s="1010"/>
      <c r="D215" s="1094"/>
      <c r="E215" s="506">
        <f>E210</f>
        <v>82647828</v>
      </c>
      <c r="F215" s="506">
        <f t="shared" ref="F215:M215" si="34">F210</f>
        <v>11337139</v>
      </c>
      <c r="G215" s="506">
        <f t="shared" si="34"/>
        <v>22843943</v>
      </c>
      <c r="H215" s="506">
        <f t="shared" si="34"/>
        <v>0</v>
      </c>
      <c r="I215" s="506">
        <f t="shared" si="34"/>
        <v>0</v>
      </c>
      <c r="J215" s="506">
        <f t="shared" si="34"/>
        <v>0</v>
      </c>
      <c r="K215" s="506">
        <f t="shared" si="34"/>
        <v>0</v>
      </c>
      <c r="L215" s="506">
        <f t="shared" si="34"/>
        <v>0</v>
      </c>
      <c r="M215" s="506">
        <f t="shared" si="34"/>
        <v>116828910</v>
      </c>
      <c r="N215" s="276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spans="1:35" ht="13.8" thickBot="1" x14ac:dyDescent="0.3">
      <c r="A216" s="65"/>
      <c r="B216" s="1069" t="s">
        <v>164</v>
      </c>
      <c r="C216" s="1070"/>
      <c r="D216" s="1071"/>
      <c r="E216" s="511">
        <f>E211</f>
        <v>0</v>
      </c>
      <c r="F216" s="511">
        <f t="shared" ref="F216:M216" si="35">F211</f>
        <v>0</v>
      </c>
      <c r="G216" s="511">
        <f t="shared" si="35"/>
        <v>0</v>
      </c>
      <c r="H216" s="511">
        <f t="shared" si="35"/>
        <v>0</v>
      </c>
      <c r="I216" s="511">
        <f t="shared" si="35"/>
        <v>0</v>
      </c>
      <c r="J216" s="511">
        <f t="shared" si="35"/>
        <v>0</v>
      </c>
      <c r="K216" s="511">
        <f t="shared" si="35"/>
        <v>0</v>
      </c>
      <c r="L216" s="511">
        <f t="shared" si="35"/>
        <v>0</v>
      </c>
      <c r="M216" s="511">
        <f t="shared" si="35"/>
        <v>0</v>
      </c>
      <c r="N216" s="276"/>
      <c r="O216" s="276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spans="1:35" x14ac:dyDescent="0.25">
      <c r="A217" s="65"/>
      <c r="B217" s="1014" t="s">
        <v>59</v>
      </c>
      <c r="C217" s="1015"/>
      <c r="D217" s="1093" t="s">
        <v>784</v>
      </c>
      <c r="E217" s="564">
        <f>E212+E213</f>
        <v>83947828</v>
      </c>
      <c r="F217" s="564">
        <f t="shared" ref="F217:M217" si="36">F212+F213</f>
        <v>10337139</v>
      </c>
      <c r="G217" s="564">
        <f t="shared" si="36"/>
        <v>22711901</v>
      </c>
      <c r="H217" s="564">
        <f t="shared" si="36"/>
        <v>0</v>
      </c>
      <c r="I217" s="564">
        <f t="shared" si="36"/>
        <v>0</v>
      </c>
      <c r="J217" s="564">
        <f t="shared" si="36"/>
        <v>0</v>
      </c>
      <c r="K217" s="564">
        <f t="shared" si="36"/>
        <v>0</v>
      </c>
      <c r="L217" s="564">
        <f t="shared" si="36"/>
        <v>0</v>
      </c>
      <c r="M217" s="564">
        <f t="shared" si="36"/>
        <v>116996868</v>
      </c>
      <c r="N217" s="276"/>
      <c r="O217" s="276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spans="1:35" x14ac:dyDescent="0.25">
      <c r="A218" s="65"/>
      <c r="B218" s="1009" t="s">
        <v>162</v>
      </c>
      <c r="C218" s="1010"/>
      <c r="D218" s="1094"/>
      <c r="E218" s="509">
        <f>E212</f>
        <v>83947828</v>
      </c>
      <c r="F218" s="509">
        <f t="shared" ref="F218:M218" si="37">F212</f>
        <v>10337139</v>
      </c>
      <c r="G218" s="509">
        <f t="shared" si="37"/>
        <v>22711901</v>
      </c>
      <c r="H218" s="509">
        <f t="shared" si="37"/>
        <v>0</v>
      </c>
      <c r="I218" s="509">
        <f t="shared" si="37"/>
        <v>0</v>
      </c>
      <c r="J218" s="509">
        <f t="shared" si="37"/>
        <v>0</v>
      </c>
      <c r="K218" s="509">
        <f t="shared" si="37"/>
        <v>0</v>
      </c>
      <c r="L218" s="509">
        <f t="shared" si="37"/>
        <v>0</v>
      </c>
      <c r="M218" s="509">
        <f t="shared" si="37"/>
        <v>116996868</v>
      </c>
      <c r="N218" s="276"/>
      <c r="O218" s="276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spans="1:35" ht="13.8" thickBot="1" x14ac:dyDescent="0.3">
      <c r="A219" s="65"/>
      <c r="B219" s="1069" t="s">
        <v>164</v>
      </c>
      <c r="C219" s="1070"/>
      <c r="D219" s="1071"/>
      <c r="E219" s="565">
        <f>E213</f>
        <v>0</v>
      </c>
      <c r="F219" s="565">
        <f t="shared" ref="F219:M219" si="38">F213</f>
        <v>0</v>
      </c>
      <c r="G219" s="565">
        <f t="shared" si="38"/>
        <v>0</v>
      </c>
      <c r="H219" s="565">
        <f t="shared" si="38"/>
        <v>0</v>
      </c>
      <c r="I219" s="565">
        <f t="shared" si="38"/>
        <v>0</v>
      </c>
      <c r="J219" s="565">
        <f t="shared" si="38"/>
        <v>0</v>
      </c>
      <c r="K219" s="565">
        <f t="shared" si="38"/>
        <v>0</v>
      </c>
      <c r="L219" s="565">
        <f t="shared" si="38"/>
        <v>0</v>
      </c>
      <c r="M219" s="565">
        <f t="shared" si="38"/>
        <v>0</v>
      </c>
      <c r="N219" s="276"/>
      <c r="O219" s="276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spans="1:35" x14ac:dyDescent="0.25">
      <c r="A220" s="65"/>
      <c r="B220" s="39"/>
      <c r="C220" s="92"/>
      <c r="D220" s="92"/>
      <c r="E220" s="252"/>
      <c r="F220" s="252"/>
      <c r="G220" s="252"/>
      <c r="H220" s="252"/>
      <c r="I220" s="252"/>
      <c r="J220" s="252"/>
      <c r="K220" s="252"/>
      <c r="L220" s="252"/>
      <c r="M220" s="252"/>
      <c r="N220" s="276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spans="1:35" x14ac:dyDescent="0.25">
      <c r="A221" s="65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65"/>
      <c r="O221" s="276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spans="1:35" x14ac:dyDescent="0.25">
      <c r="A222" s="65"/>
      <c r="B222" s="3" t="s">
        <v>318</v>
      </c>
      <c r="C222" s="8"/>
      <c r="D222" s="8"/>
      <c r="E222" s="8"/>
      <c r="F222" s="8"/>
      <c r="G222" s="8"/>
      <c r="H222" s="8"/>
      <c r="I222" s="266"/>
      <c r="J222" s="8"/>
      <c r="K222" s="266" t="s">
        <v>907</v>
      </c>
      <c r="L222" s="8"/>
      <c r="M222" s="3" t="s">
        <v>445</v>
      </c>
      <c r="N222" s="65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spans="1:35" ht="13.35" customHeight="1" thickBot="1" x14ac:dyDescent="0.3">
      <c r="A223" s="65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65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spans="1:35" s="353" customFormat="1" x14ac:dyDescent="0.25">
      <c r="A224" s="355"/>
      <c r="B224" s="941" t="s">
        <v>228</v>
      </c>
      <c r="C224" s="942"/>
      <c r="D224" s="943"/>
      <c r="E224" s="935" t="s">
        <v>213</v>
      </c>
      <c r="F224" s="933" t="s">
        <v>214</v>
      </c>
      <c r="G224" s="933" t="s">
        <v>215</v>
      </c>
      <c r="H224" s="933" t="s">
        <v>253</v>
      </c>
      <c r="I224" s="933" t="s">
        <v>280</v>
      </c>
      <c r="J224" s="933" t="s">
        <v>252</v>
      </c>
      <c r="K224" s="933" t="s">
        <v>256</v>
      </c>
      <c r="L224" s="933" t="s">
        <v>359</v>
      </c>
      <c r="M224" s="939" t="s">
        <v>49</v>
      </c>
      <c r="N224" s="65"/>
      <c r="O224" s="65"/>
    </row>
    <row r="225" spans="2:16" ht="13.35" customHeight="1" x14ac:dyDescent="0.25">
      <c r="B225" s="944"/>
      <c r="C225" s="945"/>
      <c r="D225" s="946"/>
      <c r="E225" s="936"/>
      <c r="F225" s="934"/>
      <c r="G225" s="934"/>
      <c r="H225" s="938"/>
      <c r="I225" s="938"/>
      <c r="J225" s="938"/>
      <c r="K225" s="938"/>
      <c r="L225" s="938"/>
      <c r="M225" s="940"/>
      <c r="N225" s="65"/>
    </row>
    <row r="226" spans="2:16" ht="53.4" customHeight="1" thickBot="1" x14ac:dyDescent="0.3">
      <c r="B226" s="944"/>
      <c r="C226" s="945"/>
      <c r="D226" s="946"/>
      <c r="E226" s="936"/>
      <c r="F226" s="934"/>
      <c r="G226" s="934"/>
      <c r="H226" s="938"/>
      <c r="I226" s="938"/>
      <c r="J226" s="938"/>
      <c r="K226" s="938"/>
      <c r="L226" s="938"/>
      <c r="M226" s="940"/>
      <c r="N226" s="65"/>
    </row>
    <row r="227" spans="2:16" x14ac:dyDescent="0.25">
      <c r="B227" s="1007" t="s">
        <v>925</v>
      </c>
      <c r="C227" s="956"/>
      <c r="D227" s="685" t="s">
        <v>77</v>
      </c>
      <c r="E227" s="680"/>
      <c r="F227" s="684"/>
      <c r="G227" s="834">
        <v>3000000</v>
      </c>
      <c r="H227" s="835"/>
      <c r="I227" s="835"/>
      <c r="J227" s="835"/>
      <c r="K227" s="836"/>
      <c r="L227" s="836"/>
      <c r="M227" s="837">
        <f>SUM(E227:L227)</f>
        <v>3000000</v>
      </c>
      <c r="N227" s="65" t="s">
        <v>156</v>
      </c>
    </row>
    <row r="228" spans="2:16" ht="13.8" thickBot="1" x14ac:dyDescent="0.3">
      <c r="B228" s="1008"/>
      <c r="C228" s="957"/>
      <c r="D228" s="686" t="s">
        <v>784</v>
      </c>
      <c r="E228" s="681"/>
      <c r="F228" s="679"/>
      <c r="G228" s="923">
        <v>3000000</v>
      </c>
      <c r="H228" s="682"/>
      <c r="I228" s="682"/>
      <c r="J228" s="682"/>
      <c r="K228" s="833"/>
      <c r="L228" s="833"/>
      <c r="M228" s="925">
        <f>SUM(E228:L228)</f>
        <v>3000000</v>
      </c>
      <c r="N228" s="65" t="s">
        <v>156</v>
      </c>
    </row>
    <row r="229" spans="2:16" x14ac:dyDescent="0.25">
      <c r="B229" s="1007" t="s">
        <v>218</v>
      </c>
      <c r="C229" s="956"/>
      <c r="D229" s="1057" t="s">
        <v>77</v>
      </c>
      <c r="E229" s="220"/>
      <c r="F229" s="220"/>
      <c r="G229" s="248"/>
      <c r="H229" s="249"/>
      <c r="I229" s="250"/>
      <c r="J229" s="249"/>
      <c r="K229" s="251"/>
      <c r="L229" s="251"/>
      <c r="M229" s="207">
        <f t="shared" ref="M229:M230" si="39">SUM(E229:L229)</f>
        <v>0</v>
      </c>
      <c r="N229" s="65" t="s">
        <v>155</v>
      </c>
    </row>
    <row r="230" spans="2:16" ht="13.8" thickBot="1" x14ac:dyDescent="0.3">
      <c r="B230" s="1008"/>
      <c r="C230" s="957"/>
      <c r="D230" s="1059"/>
      <c r="E230" s="221"/>
      <c r="F230" s="221"/>
      <c r="G230" s="222"/>
      <c r="H230" s="223"/>
      <c r="I230" s="224">
        <v>120000000</v>
      </c>
      <c r="J230" s="223"/>
      <c r="K230" s="225"/>
      <c r="L230" s="574"/>
      <c r="M230" s="209">
        <f t="shared" si="39"/>
        <v>120000000</v>
      </c>
      <c r="N230" s="65" t="s">
        <v>156</v>
      </c>
    </row>
    <row r="231" spans="2:16" x14ac:dyDescent="0.25">
      <c r="B231" s="1007" t="s">
        <v>218</v>
      </c>
      <c r="C231" s="956"/>
      <c r="D231" s="1057" t="s">
        <v>784</v>
      </c>
      <c r="E231" s="226"/>
      <c r="F231" s="226"/>
      <c r="G231" s="227"/>
      <c r="H231" s="228"/>
      <c r="I231" s="229"/>
      <c r="J231" s="228"/>
      <c r="K231" s="230"/>
      <c r="L231" s="230"/>
      <c r="M231" s="207"/>
      <c r="N231" s="65" t="s">
        <v>155</v>
      </c>
    </row>
    <row r="232" spans="2:16" ht="17.399999999999999" customHeight="1" thickBot="1" x14ac:dyDescent="0.3">
      <c r="B232" s="1008"/>
      <c r="C232" s="957"/>
      <c r="D232" s="1059"/>
      <c r="E232" s="226"/>
      <c r="F232" s="226"/>
      <c r="G232" s="227"/>
      <c r="H232" s="228"/>
      <c r="I232" s="229">
        <v>120000000</v>
      </c>
      <c r="J232" s="228"/>
      <c r="K232" s="230"/>
      <c r="L232" s="230"/>
      <c r="M232" s="209">
        <f>SUM(E232:L232)</f>
        <v>120000000</v>
      </c>
      <c r="N232" s="65" t="s">
        <v>156</v>
      </c>
    </row>
    <row r="233" spans="2:16" ht="34.5" customHeight="1" x14ac:dyDescent="0.25">
      <c r="B233" s="1007" t="s">
        <v>425</v>
      </c>
      <c r="C233" s="956"/>
      <c r="D233" s="1057" t="s">
        <v>77</v>
      </c>
      <c r="E233" s="220"/>
      <c r="F233" s="220"/>
      <c r="G233" s="248">
        <f>8031480+40000000</f>
        <v>48031480</v>
      </c>
      <c r="H233" s="356"/>
      <c r="I233" s="250"/>
      <c r="J233" s="249"/>
      <c r="K233" s="251"/>
      <c r="L233" s="251"/>
      <c r="M233" s="207">
        <f t="shared" ref="M233:M234" si="40">SUM(E233:L233)</f>
        <v>48031480</v>
      </c>
      <c r="N233" s="65" t="s">
        <v>155</v>
      </c>
    </row>
    <row r="234" spans="2:16" ht="13.8" thickBot="1" x14ac:dyDescent="0.3">
      <c r="B234" s="1162" t="s">
        <v>426</v>
      </c>
      <c r="C234" s="1163"/>
      <c r="D234" s="1059"/>
      <c r="E234" s="221"/>
      <c r="F234" s="221"/>
      <c r="G234" s="617">
        <f>1228075661</f>
        <v>1228075661</v>
      </c>
      <c r="H234" s="223"/>
      <c r="I234" s="224">
        <v>500000</v>
      </c>
      <c r="J234" s="223"/>
      <c r="K234" s="225">
        <f>30000000+10000000</f>
        <v>40000000</v>
      </c>
      <c r="L234" s="574"/>
      <c r="M234" s="568">
        <f t="shared" si="40"/>
        <v>1268575661</v>
      </c>
      <c r="N234" s="65" t="s">
        <v>156</v>
      </c>
    </row>
    <row r="235" spans="2:16" ht="32.4" customHeight="1" x14ac:dyDescent="0.25">
      <c r="B235" s="1007" t="s">
        <v>425</v>
      </c>
      <c r="C235" s="956"/>
      <c r="D235" s="1057" t="s">
        <v>784</v>
      </c>
      <c r="E235" s="226"/>
      <c r="F235" s="226"/>
      <c r="G235" s="552">
        <f>48031480-5000000</f>
        <v>43031480</v>
      </c>
      <c r="H235" s="228"/>
      <c r="I235" s="229"/>
      <c r="J235" s="228"/>
      <c r="K235" s="230"/>
      <c r="L235" s="230"/>
      <c r="M235" s="209">
        <f>SUM(E235:L235)</f>
        <v>43031480</v>
      </c>
      <c r="N235" s="65" t="s">
        <v>155</v>
      </c>
    </row>
    <row r="236" spans="2:16" ht="13.8" thickBot="1" x14ac:dyDescent="0.3">
      <c r="B236" s="1162" t="s">
        <v>426</v>
      </c>
      <c r="C236" s="1163"/>
      <c r="D236" s="1059"/>
      <c r="E236" s="571"/>
      <c r="F236" s="571"/>
      <c r="G236" s="553">
        <f>1228075661-1289600</f>
        <v>1226786061</v>
      </c>
      <c r="H236" s="572"/>
      <c r="I236" s="573">
        <v>500000</v>
      </c>
      <c r="J236" s="572"/>
      <c r="K236" s="574">
        <v>40000000</v>
      </c>
      <c r="L236" s="574"/>
      <c r="M236" s="209">
        <f>SUM(E236:L236)</f>
        <v>1267286061</v>
      </c>
      <c r="N236" s="65" t="s">
        <v>156</v>
      </c>
    </row>
    <row r="237" spans="2:16" s="1" customFormat="1" ht="35.25" customHeight="1" x14ac:dyDescent="0.25">
      <c r="B237" s="1084" t="s">
        <v>422</v>
      </c>
      <c r="C237" s="1085"/>
      <c r="D237" s="1149" t="s">
        <v>77</v>
      </c>
      <c r="E237" s="229"/>
      <c r="F237" s="229"/>
      <c r="G237" s="552"/>
      <c r="H237" s="229"/>
      <c r="I237" s="229"/>
      <c r="J237" s="229"/>
      <c r="K237" s="811"/>
      <c r="L237" s="811"/>
      <c r="M237" s="212">
        <f t="shared" ref="M237:M238" si="41">SUM(E237:L237)</f>
        <v>0</v>
      </c>
      <c r="N237" s="65" t="s">
        <v>155</v>
      </c>
      <c r="O237" s="65"/>
      <c r="P237" s="355"/>
    </row>
    <row r="238" spans="2:16" s="1" customFormat="1" ht="13.8" thickBot="1" x14ac:dyDescent="0.3">
      <c r="B238" s="1065" t="s">
        <v>423</v>
      </c>
      <c r="C238" s="1066"/>
      <c r="D238" s="1150"/>
      <c r="E238" s="718"/>
      <c r="F238" s="718"/>
      <c r="G238" s="552">
        <v>55000000</v>
      </c>
      <c r="H238" s="229"/>
      <c r="I238" s="229"/>
      <c r="J238" s="229"/>
      <c r="K238" s="811"/>
      <c r="L238" s="811"/>
      <c r="M238" s="213">
        <f t="shared" si="41"/>
        <v>55000000</v>
      </c>
      <c r="N238" s="65" t="s">
        <v>156</v>
      </c>
      <c r="O238" s="65"/>
      <c r="P238" s="355"/>
    </row>
    <row r="239" spans="2:16" ht="31.5" customHeight="1" x14ac:dyDescent="0.25">
      <c r="B239" s="1007" t="s">
        <v>422</v>
      </c>
      <c r="C239" s="956"/>
      <c r="D239" s="1057" t="s">
        <v>784</v>
      </c>
      <c r="E239" s="220"/>
      <c r="F239" s="220"/>
      <c r="G239" s="248"/>
      <c r="H239" s="249"/>
      <c r="I239" s="250"/>
      <c r="J239" s="249"/>
      <c r="K239" s="251"/>
      <c r="L239" s="251"/>
      <c r="M239" s="207"/>
      <c r="N239" s="65" t="s">
        <v>155</v>
      </c>
    </row>
    <row r="240" spans="2:16" ht="13.8" thickBot="1" x14ac:dyDescent="0.3">
      <c r="B240" s="1008" t="s">
        <v>423</v>
      </c>
      <c r="C240" s="957"/>
      <c r="D240" s="1059"/>
      <c r="E240" s="571"/>
      <c r="F240" s="571"/>
      <c r="G240" s="575">
        <v>55000000</v>
      </c>
      <c r="H240" s="572"/>
      <c r="I240" s="573"/>
      <c r="J240" s="572"/>
      <c r="K240" s="574"/>
      <c r="L240" s="574"/>
      <c r="M240" s="568">
        <f>SUM(E240:L240)</f>
        <v>55000000</v>
      </c>
      <c r="N240" s="65" t="s">
        <v>156</v>
      </c>
    </row>
    <row r="241" spans="2:14" ht="24.9" customHeight="1" x14ac:dyDescent="0.25">
      <c r="B241" s="1007" t="s">
        <v>480</v>
      </c>
      <c r="C241" s="956"/>
      <c r="D241" s="1057" t="s">
        <v>77</v>
      </c>
      <c r="E241" s="220"/>
      <c r="F241" s="220"/>
      <c r="G241" s="248"/>
      <c r="H241" s="249"/>
      <c r="I241" s="250"/>
      <c r="J241" s="249"/>
      <c r="K241" s="251"/>
      <c r="L241" s="251"/>
      <c r="M241" s="207"/>
      <c r="N241" s="65" t="s">
        <v>155</v>
      </c>
    </row>
    <row r="242" spans="2:14" ht="13.8" thickBot="1" x14ac:dyDescent="0.3">
      <c r="B242" s="1067" t="s">
        <v>364</v>
      </c>
      <c r="C242" s="1068"/>
      <c r="D242" s="1059"/>
      <c r="E242" s="226"/>
      <c r="F242" s="226"/>
      <c r="G242" s="552">
        <v>240399570</v>
      </c>
      <c r="H242" s="228"/>
      <c r="I242" s="229"/>
      <c r="J242" s="228"/>
      <c r="K242" s="230"/>
      <c r="L242" s="230"/>
      <c r="M242" s="209">
        <f>SUM(E242:L242)</f>
        <v>240399570</v>
      </c>
      <c r="N242" s="65" t="s">
        <v>156</v>
      </c>
    </row>
    <row r="243" spans="2:14" ht="24.9" customHeight="1" x14ac:dyDescent="0.25">
      <c r="B243" s="1007" t="s">
        <v>480</v>
      </c>
      <c r="C243" s="956"/>
      <c r="D243" s="1057" t="s">
        <v>784</v>
      </c>
      <c r="E243" s="220"/>
      <c r="F243" s="220"/>
      <c r="G243" s="576"/>
      <c r="H243" s="249"/>
      <c r="I243" s="250"/>
      <c r="J243" s="249"/>
      <c r="K243" s="251"/>
      <c r="L243" s="251"/>
      <c r="M243" s="207"/>
      <c r="N243" s="65" t="s">
        <v>155</v>
      </c>
    </row>
    <row r="244" spans="2:14" ht="13.8" thickBot="1" x14ac:dyDescent="0.3">
      <c r="B244" s="1067" t="s">
        <v>364</v>
      </c>
      <c r="C244" s="1068"/>
      <c r="D244" s="1059"/>
      <c r="E244" s="226"/>
      <c r="F244" s="226"/>
      <c r="G244" s="552">
        <v>240399570</v>
      </c>
      <c r="H244" s="228"/>
      <c r="I244" s="229"/>
      <c r="J244" s="228"/>
      <c r="K244" s="230"/>
      <c r="L244" s="230"/>
      <c r="M244" s="209">
        <f>SUM(E244:L244)</f>
        <v>240399570</v>
      </c>
      <c r="N244" s="65" t="s">
        <v>156</v>
      </c>
    </row>
    <row r="245" spans="2:14" x14ac:dyDescent="0.25">
      <c r="B245" s="1007" t="s">
        <v>300</v>
      </c>
      <c r="C245" s="956"/>
      <c r="D245" s="1057" t="s">
        <v>77</v>
      </c>
      <c r="E245" s="220"/>
      <c r="F245" s="220"/>
      <c r="G245" s="248"/>
      <c r="H245" s="249"/>
      <c r="I245" s="250"/>
      <c r="J245" s="249"/>
      <c r="K245" s="251"/>
      <c r="L245" s="251"/>
      <c r="M245" s="207"/>
      <c r="N245" s="65"/>
    </row>
    <row r="246" spans="2:14" x14ac:dyDescent="0.25">
      <c r="B246" s="1060" t="s">
        <v>299</v>
      </c>
      <c r="C246" s="1061"/>
      <c r="D246" s="1058"/>
      <c r="E246" s="228">
        <v>8000000</v>
      </c>
      <c r="F246" s="228">
        <v>1040000</v>
      </c>
      <c r="G246" s="227">
        <v>312108466</v>
      </c>
      <c r="H246" s="228"/>
      <c r="I246" s="229"/>
      <c r="J246" s="228"/>
      <c r="K246" s="230"/>
      <c r="L246" s="230"/>
      <c r="M246" s="209">
        <f>SUM(E246:L246)</f>
        <v>321148466</v>
      </c>
      <c r="N246" s="65" t="s">
        <v>155</v>
      </c>
    </row>
    <row r="247" spans="2:14" ht="13.8" thickBot="1" x14ac:dyDescent="0.3">
      <c r="B247" s="272"/>
      <c r="C247" s="612"/>
      <c r="D247" s="1059"/>
      <c r="E247" s="221"/>
      <c r="F247" s="221"/>
      <c r="G247" s="222"/>
      <c r="H247" s="223"/>
      <c r="I247" s="224"/>
      <c r="J247" s="223"/>
      <c r="K247" s="225"/>
      <c r="L247" s="225"/>
      <c r="M247" s="209">
        <f>SUM(E247:L247)</f>
        <v>0</v>
      </c>
      <c r="N247" s="65" t="s">
        <v>156</v>
      </c>
    </row>
    <row r="248" spans="2:14" x14ac:dyDescent="0.25">
      <c r="B248" s="1007" t="s">
        <v>300</v>
      </c>
      <c r="C248" s="956"/>
      <c r="D248" s="1057" t="s">
        <v>784</v>
      </c>
      <c r="E248" s="634">
        <f>8000000+1435000</f>
        <v>9435000</v>
      </c>
      <c r="F248" s="634">
        <f>1040000+165000</f>
        <v>1205000</v>
      </c>
      <c r="G248" s="227">
        <f>312108466+952500+320000-40000000</f>
        <v>273380966</v>
      </c>
      <c r="H248" s="228"/>
      <c r="I248" s="229">
        <v>40000000</v>
      </c>
      <c r="J248" s="228"/>
      <c r="K248" s="230"/>
      <c r="L248" s="230"/>
      <c r="M248" s="207">
        <f>SUM(E248:L248)</f>
        <v>324020966</v>
      </c>
      <c r="N248" s="65" t="s">
        <v>155</v>
      </c>
    </row>
    <row r="249" spans="2:14" ht="13.8" thickBot="1" x14ac:dyDescent="0.3">
      <c r="B249" s="1060" t="s">
        <v>299</v>
      </c>
      <c r="C249" s="1061"/>
      <c r="D249" s="1059"/>
      <c r="E249" s="634"/>
      <c r="F249" s="634"/>
      <c r="G249" s="227"/>
      <c r="H249" s="228"/>
      <c r="I249" s="229"/>
      <c r="J249" s="228"/>
      <c r="K249" s="230"/>
      <c r="L249" s="230"/>
      <c r="M249" s="209"/>
      <c r="N249" s="65" t="s">
        <v>156</v>
      </c>
    </row>
    <row r="250" spans="2:14" ht="33.6" customHeight="1" x14ac:dyDescent="0.25">
      <c r="B250" s="970" t="s">
        <v>694</v>
      </c>
      <c r="C250" s="958"/>
      <c r="D250" s="1046" t="s">
        <v>77</v>
      </c>
      <c r="E250" s="212"/>
      <c r="F250" s="212"/>
      <c r="G250" s="212"/>
      <c r="H250" s="207"/>
      <c r="I250" s="212"/>
      <c r="J250" s="207"/>
      <c r="K250" s="210"/>
      <c r="L250" s="210"/>
      <c r="M250" s="207">
        <v>0</v>
      </c>
      <c r="N250" s="65"/>
    </row>
    <row r="251" spans="2:14" x14ac:dyDescent="0.25">
      <c r="B251" s="1063" t="s">
        <v>805</v>
      </c>
      <c r="C251" s="1064"/>
      <c r="D251" s="1062"/>
      <c r="E251" s="213">
        <f>19030946-2959266</f>
        <v>16071680</v>
      </c>
      <c r="F251" s="213">
        <f>5422506-1241732</f>
        <v>4180774</v>
      </c>
      <c r="G251" s="213">
        <f>21616913-799002</f>
        <v>20817911</v>
      </c>
      <c r="H251" s="209"/>
      <c r="I251" s="213">
        <v>2000000</v>
      </c>
      <c r="J251" s="209"/>
      <c r="K251" s="211"/>
      <c r="L251" s="211"/>
      <c r="M251" s="209">
        <f>E251+F251+G251+H251+I251+J251</f>
        <v>43070365</v>
      </c>
      <c r="N251" s="65" t="s">
        <v>155</v>
      </c>
    </row>
    <row r="252" spans="2:14" ht="13.8" thickBot="1" x14ac:dyDescent="0.3">
      <c r="B252" s="366"/>
      <c r="C252" s="35"/>
      <c r="D252" s="1047"/>
      <c r="E252" s="213"/>
      <c r="F252" s="213"/>
      <c r="G252" s="213"/>
      <c r="H252" s="209"/>
      <c r="I252" s="213"/>
      <c r="J252" s="209"/>
      <c r="K252" s="211"/>
      <c r="L252" s="211"/>
      <c r="M252" s="209">
        <f>E252+F252+G252+H252+I252+J252</f>
        <v>0</v>
      </c>
      <c r="N252" s="65" t="s">
        <v>156</v>
      </c>
    </row>
    <row r="253" spans="2:14" ht="31.5" customHeight="1" x14ac:dyDescent="0.25">
      <c r="B253" s="970" t="s">
        <v>694</v>
      </c>
      <c r="C253" s="958"/>
      <c r="D253" s="1016" t="s">
        <v>784</v>
      </c>
      <c r="E253" s="212">
        <f>16071680-200000-270000</f>
        <v>15601680</v>
      </c>
      <c r="F253" s="212">
        <f>4180774-66583</f>
        <v>4114191</v>
      </c>
      <c r="G253" s="212">
        <f>20817911+270000+66583</f>
        <v>21154494</v>
      </c>
      <c r="H253" s="207"/>
      <c r="I253" s="212">
        <f>2000000+200000</f>
        <v>2200000</v>
      </c>
      <c r="J253" s="207"/>
      <c r="K253" s="210"/>
      <c r="L253" s="210"/>
      <c r="M253" s="207">
        <f>SUM(E253:L253)</f>
        <v>43070365</v>
      </c>
      <c r="N253" s="65" t="s">
        <v>155</v>
      </c>
    </row>
    <row r="254" spans="2:14" ht="13.8" thickBot="1" x14ac:dyDescent="0.3">
      <c r="B254" s="1063" t="s">
        <v>805</v>
      </c>
      <c r="C254" s="1064"/>
      <c r="D254" s="1017"/>
      <c r="E254" s="213"/>
      <c r="F254" s="213"/>
      <c r="G254" s="213"/>
      <c r="H254" s="209"/>
      <c r="I254" s="213"/>
      <c r="J254" s="209"/>
      <c r="K254" s="211"/>
      <c r="L254" s="211"/>
      <c r="M254" s="568">
        <f>SUM(E254:L254)</f>
        <v>0</v>
      </c>
      <c r="N254" s="65" t="s">
        <v>156</v>
      </c>
    </row>
    <row r="255" spans="2:14" x14ac:dyDescent="0.25">
      <c r="B255" s="1025" t="s">
        <v>806</v>
      </c>
      <c r="C255" s="1026"/>
      <c r="D255" s="1016" t="s">
        <v>77</v>
      </c>
      <c r="E255" s="212">
        <v>2000000</v>
      </c>
      <c r="F255" s="212">
        <v>839216</v>
      </c>
      <c r="G255" s="212"/>
      <c r="H255" s="212"/>
      <c r="I255" s="212"/>
      <c r="J255" s="207"/>
      <c r="K255" s="210"/>
      <c r="L255" s="210"/>
      <c r="M255" s="207">
        <f>SUM(E255:L255)</f>
        <v>2839216</v>
      </c>
      <c r="N255" s="65" t="s">
        <v>155</v>
      </c>
    </row>
    <row r="256" spans="2:14" ht="13.8" thickBot="1" x14ac:dyDescent="0.3">
      <c r="B256" s="1029" t="s">
        <v>363</v>
      </c>
      <c r="C256" s="1030"/>
      <c r="D256" s="1017"/>
      <c r="E256" s="215"/>
      <c r="F256" s="215"/>
      <c r="G256" s="215">
        <v>166539000</v>
      </c>
      <c r="H256" s="215"/>
      <c r="I256" s="215"/>
      <c r="J256" s="219"/>
      <c r="K256" s="231"/>
      <c r="L256" s="231"/>
      <c r="M256" s="219">
        <f>E256+F256+G256+H256+I256+J256</f>
        <v>166539000</v>
      </c>
      <c r="N256" s="65" t="s">
        <v>156</v>
      </c>
    </row>
    <row r="257" spans="2:14" x14ac:dyDescent="0.25">
      <c r="B257" s="1025" t="s">
        <v>806</v>
      </c>
      <c r="C257" s="1026"/>
      <c r="D257" s="1016" t="s">
        <v>784</v>
      </c>
      <c r="E257" s="213">
        <v>2000000</v>
      </c>
      <c r="F257" s="213">
        <v>839216</v>
      </c>
      <c r="G257" s="213"/>
      <c r="H257" s="213"/>
      <c r="I257" s="213"/>
      <c r="J257" s="209"/>
      <c r="K257" s="211"/>
      <c r="L257" s="211"/>
      <c r="M257" s="209">
        <f t="shared" ref="M257:M265" si="42">SUM(E257:L257)</f>
        <v>2839216</v>
      </c>
      <c r="N257" s="65" t="s">
        <v>155</v>
      </c>
    </row>
    <row r="258" spans="2:14" ht="13.8" thickBot="1" x14ac:dyDescent="0.3">
      <c r="B258" s="1029" t="s">
        <v>363</v>
      </c>
      <c r="C258" s="1030"/>
      <c r="D258" s="1017"/>
      <c r="E258" s="213"/>
      <c r="F258" s="213"/>
      <c r="G258" s="213">
        <v>166539000</v>
      </c>
      <c r="H258" s="213"/>
      <c r="I258" s="213"/>
      <c r="J258" s="209"/>
      <c r="K258" s="211"/>
      <c r="L258" s="211"/>
      <c r="M258" s="209">
        <f t="shared" si="42"/>
        <v>166539000</v>
      </c>
      <c r="N258" s="65" t="s">
        <v>156</v>
      </c>
    </row>
    <row r="259" spans="2:14" ht="33.6" customHeight="1" x14ac:dyDescent="0.25">
      <c r="B259" s="970" t="s">
        <v>483</v>
      </c>
      <c r="C259" s="958"/>
      <c r="D259" s="1016" t="s">
        <v>77</v>
      </c>
      <c r="E259" s="207"/>
      <c r="F259" s="207"/>
      <c r="G259" s="207">
        <v>2991340</v>
      </c>
      <c r="H259" s="212"/>
      <c r="I259" s="212">
        <v>33723775</v>
      </c>
      <c r="J259" s="207"/>
      <c r="K259" s="210"/>
      <c r="L259" s="207"/>
      <c r="M259" s="207">
        <f t="shared" si="42"/>
        <v>36715115</v>
      </c>
      <c r="N259" s="65" t="s">
        <v>155</v>
      </c>
    </row>
    <row r="260" spans="2:14" ht="13.8" thickBot="1" x14ac:dyDescent="0.3">
      <c r="B260" s="1029" t="s">
        <v>484</v>
      </c>
      <c r="C260" s="1031"/>
      <c r="D260" s="1017"/>
      <c r="E260" s="219">
        <v>136055768</v>
      </c>
      <c r="F260" s="219">
        <v>18598962</v>
      </c>
      <c r="G260" s="219">
        <v>49117526</v>
      </c>
      <c r="H260" s="215"/>
      <c r="I260" s="215"/>
      <c r="J260" s="219"/>
      <c r="K260" s="231">
        <v>50000000</v>
      </c>
      <c r="L260" s="219"/>
      <c r="M260" s="219">
        <f t="shared" si="42"/>
        <v>253772256</v>
      </c>
      <c r="N260" s="65" t="s">
        <v>156</v>
      </c>
    </row>
    <row r="261" spans="2:14" ht="30" customHeight="1" x14ac:dyDescent="0.25">
      <c r="B261" s="970" t="s">
        <v>483</v>
      </c>
      <c r="C261" s="958"/>
      <c r="D261" s="1016" t="s">
        <v>784</v>
      </c>
      <c r="E261" s="209"/>
      <c r="F261" s="209"/>
      <c r="G261" s="209">
        <v>2991340</v>
      </c>
      <c r="H261" s="213"/>
      <c r="I261" s="213">
        <f>33723775-75000-100000-250000</f>
        <v>33298775</v>
      </c>
      <c r="J261" s="209"/>
      <c r="K261" s="211"/>
      <c r="L261" s="209"/>
      <c r="M261" s="209">
        <f t="shared" si="42"/>
        <v>36290115</v>
      </c>
      <c r="N261" s="65" t="s">
        <v>155</v>
      </c>
    </row>
    <row r="262" spans="2:14" ht="13.8" thickBot="1" x14ac:dyDescent="0.3">
      <c r="B262" s="1029" t="s">
        <v>484</v>
      </c>
      <c r="C262" s="1031"/>
      <c r="D262" s="1017"/>
      <c r="E262" s="209">
        <f>136055768+6027008</f>
        <v>142082776</v>
      </c>
      <c r="F262" s="209">
        <f>18598962+783511</f>
        <v>19382473</v>
      </c>
      <c r="G262" s="209">
        <v>49117526</v>
      </c>
      <c r="H262" s="213"/>
      <c r="I262" s="213"/>
      <c r="J262" s="209"/>
      <c r="K262" s="211">
        <v>65625645</v>
      </c>
      <c r="L262" s="209"/>
      <c r="M262" s="209">
        <f t="shared" si="42"/>
        <v>276208420</v>
      </c>
      <c r="N262" s="65" t="s">
        <v>156</v>
      </c>
    </row>
    <row r="263" spans="2:14" ht="0.6" hidden="1" customHeight="1" thickBot="1" x14ac:dyDescent="0.3">
      <c r="B263" s="1048" t="s">
        <v>481</v>
      </c>
      <c r="C263" s="1049"/>
      <c r="D263" s="1042" t="s">
        <v>77</v>
      </c>
      <c r="E263" s="694"/>
      <c r="F263" s="694"/>
      <c r="G263" s="694"/>
      <c r="H263" s="695"/>
      <c r="I263" s="695"/>
      <c r="J263" s="694"/>
      <c r="K263" s="696"/>
      <c r="L263" s="694"/>
      <c r="M263" s="694">
        <f t="shared" si="42"/>
        <v>0</v>
      </c>
      <c r="N263" s="65" t="s">
        <v>155</v>
      </c>
    </row>
    <row r="264" spans="2:14" ht="13.8" hidden="1" thickBot="1" x14ac:dyDescent="0.3">
      <c r="B264" s="1050" t="s">
        <v>482</v>
      </c>
      <c r="C264" s="1051"/>
      <c r="D264" s="1043"/>
      <c r="E264" s="697"/>
      <c r="F264" s="697"/>
      <c r="G264" s="697"/>
      <c r="H264" s="698"/>
      <c r="I264" s="698"/>
      <c r="J264" s="697"/>
      <c r="K264" s="699"/>
      <c r="L264" s="697"/>
      <c r="M264" s="700">
        <f t="shared" si="42"/>
        <v>0</v>
      </c>
      <c r="N264" s="65" t="s">
        <v>156</v>
      </c>
    </row>
    <row r="265" spans="2:14" ht="30.9" hidden="1" customHeight="1" thickBot="1" x14ac:dyDescent="0.3">
      <c r="B265" s="1048" t="s">
        <v>481</v>
      </c>
      <c r="C265" s="1049"/>
      <c r="D265" s="1042" t="s">
        <v>784</v>
      </c>
      <c r="E265" s="694"/>
      <c r="F265" s="694"/>
      <c r="G265" s="694"/>
      <c r="H265" s="695"/>
      <c r="I265" s="695"/>
      <c r="J265" s="694"/>
      <c r="K265" s="696"/>
      <c r="L265" s="694"/>
      <c r="M265" s="697">
        <f t="shared" si="42"/>
        <v>0</v>
      </c>
      <c r="N265" s="65" t="s">
        <v>155</v>
      </c>
    </row>
    <row r="266" spans="2:14" ht="13.8" hidden="1" thickBot="1" x14ac:dyDescent="0.3">
      <c r="B266" s="1050" t="s">
        <v>482</v>
      </c>
      <c r="C266" s="1051"/>
      <c r="D266" s="1043"/>
      <c r="E266" s="701"/>
      <c r="F266" s="701"/>
      <c r="G266" s="701"/>
      <c r="H266" s="702"/>
      <c r="I266" s="702"/>
      <c r="J266" s="701"/>
      <c r="K266" s="703"/>
      <c r="L266" s="701"/>
      <c r="M266" s="697"/>
      <c r="N266" s="65" t="s">
        <v>156</v>
      </c>
    </row>
    <row r="267" spans="2:14" ht="18.600000000000001" hidden="1" customHeight="1" thickBot="1" x14ac:dyDescent="0.3">
      <c r="B267" s="1040" t="s">
        <v>666</v>
      </c>
      <c r="C267" s="1041"/>
      <c r="D267" s="1054" t="s">
        <v>77</v>
      </c>
      <c r="E267" s="694"/>
      <c r="F267" s="694"/>
      <c r="G267" s="694"/>
      <c r="H267" s="695"/>
      <c r="I267" s="695"/>
      <c r="J267" s="694"/>
      <c r="K267" s="696"/>
      <c r="L267" s="694"/>
      <c r="M267" s="694"/>
      <c r="N267" s="65"/>
    </row>
    <row r="268" spans="2:14" ht="19.5" hidden="1" customHeight="1" thickBot="1" x14ac:dyDescent="0.3">
      <c r="B268" s="1052"/>
      <c r="C268" s="1053"/>
      <c r="D268" s="1055"/>
      <c r="E268" s="697"/>
      <c r="F268" s="697"/>
      <c r="G268" s="697"/>
      <c r="H268" s="698"/>
      <c r="I268" s="698"/>
      <c r="J268" s="697"/>
      <c r="K268" s="699"/>
      <c r="L268" s="697"/>
      <c r="M268" s="697">
        <f>SUM(E268:L268)</f>
        <v>0</v>
      </c>
      <c r="N268" s="65" t="s">
        <v>155</v>
      </c>
    </row>
    <row r="269" spans="2:14" ht="13.8" hidden="1" thickBot="1" x14ac:dyDescent="0.3">
      <c r="B269" s="1044" t="s">
        <v>667</v>
      </c>
      <c r="C269" s="1045"/>
      <c r="D269" s="1056"/>
      <c r="E269" s="700"/>
      <c r="F269" s="700"/>
      <c r="G269" s="700"/>
      <c r="H269" s="704"/>
      <c r="I269" s="704"/>
      <c r="J269" s="700"/>
      <c r="K269" s="705"/>
      <c r="L269" s="700"/>
      <c r="M269" s="700">
        <f>SUM(E269:L269)</f>
        <v>0</v>
      </c>
      <c r="N269" s="65" t="s">
        <v>156</v>
      </c>
    </row>
    <row r="270" spans="2:14" ht="29.1" hidden="1" customHeight="1" thickBot="1" x14ac:dyDescent="0.3">
      <c r="B270" s="1040" t="s">
        <v>666</v>
      </c>
      <c r="C270" s="1041"/>
      <c r="D270" s="1042" t="s">
        <v>784</v>
      </c>
      <c r="E270" s="697"/>
      <c r="F270" s="697"/>
      <c r="G270" s="697"/>
      <c r="H270" s="698"/>
      <c r="I270" s="698"/>
      <c r="J270" s="697"/>
      <c r="K270" s="699"/>
      <c r="L270" s="697"/>
      <c r="M270" s="697">
        <f>SUM(E270:L270)</f>
        <v>0</v>
      </c>
      <c r="N270" s="65" t="s">
        <v>155</v>
      </c>
    </row>
    <row r="271" spans="2:14" ht="13.8" hidden="1" thickBot="1" x14ac:dyDescent="0.3">
      <c r="B271" s="1044" t="s">
        <v>667</v>
      </c>
      <c r="C271" s="1045"/>
      <c r="D271" s="1043"/>
      <c r="E271" s="697"/>
      <c r="F271" s="697"/>
      <c r="G271" s="697"/>
      <c r="H271" s="698"/>
      <c r="I271" s="698"/>
      <c r="J271" s="697"/>
      <c r="K271" s="699"/>
      <c r="L271" s="697"/>
      <c r="M271" s="697"/>
      <c r="N271" s="65" t="s">
        <v>156</v>
      </c>
    </row>
    <row r="272" spans="2:14" ht="24.9" customHeight="1" x14ac:dyDescent="0.25">
      <c r="B272" s="970" t="s">
        <v>301</v>
      </c>
      <c r="C272" s="958"/>
      <c r="D272" s="1016" t="s">
        <v>77</v>
      </c>
      <c r="E272" s="207"/>
      <c r="F272" s="207"/>
      <c r="G272" s="207"/>
      <c r="H272" s="212"/>
      <c r="I272" s="212"/>
      <c r="J272" s="207"/>
      <c r="K272" s="210"/>
      <c r="L272" s="207"/>
      <c r="M272" s="207"/>
      <c r="N272" s="65"/>
    </row>
    <row r="273" spans="2:14" x14ac:dyDescent="0.25">
      <c r="B273" s="1018" t="s">
        <v>807</v>
      </c>
      <c r="C273" s="1019"/>
      <c r="D273" s="1024"/>
      <c r="E273" s="209"/>
      <c r="F273" s="209"/>
      <c r="G273" s="209"/>
      <c r="H273" s="213"/>
      <c r="I273" s="213"/>
      <c r="J273" s="209"/>
      <c r="K273" s="211"/>
      <c r="L273" s="209"/>
      <c r="M273" s="209">
        <f>E273+F273+G273+H273+I273+J273+K273</f>
        <v>0</v>
      </c>
      <c r="N273" s="65" t="s">
        <v>155</v>
      </c>
    </row>
    <row r="274" spans="2:14" ht="13.8" thickBot="1" x14ac:dyDescent="0.3">
      <c r="B274" s="34"/>
      <c r="C274" s="35"/>
      <c r="D274" s="1017"/>
      <c r="E274" s="209"/>
      <c r="F274" s="209"/>
      <c r="G274" s="209"/>
      <c r="H274" s="213">
        <v>750000</v>
      </c>
      <c r="I274" s="213"/>
      <c r="J274" s="209"/>
      <c r="K274" s="211"/>
      <c r="L274" s="209"/>
      <c r="M274" s="209">
        <f>E274+F274+G274+H274+I274+J274+K274</f>
        <v>750000</v>
      </c>
      <c r="N274" s="65" t="s">
        <v>156</v>
      </c>
    </row>
    <row r="275" spans="2:14" ht="24" customHeight="1" x14ac:dyDescent="0.25">
      <c r="B275" s="970" t="s">
        <v>301</v>
      </c>
      <c r="C275" s="958"/>
      <c r="D275" s="1016" t="s">
        <v>784</v>
      </c>
      <c r="E275" s="207"/>
      <c r="F275" s="207"/>
      <c r="G275" s="207"/>
      <c r="H275" s="212"/>
      <c r="I275" s="212"/>
      <c r="J275" s="207"/>
      <c r="K275" s="210"/>
      <c r="L275" s="210"/>
      <c r="M275" s="207"/>
      <c r="N275" s="65" t="s">
        <v>155</v>
      </c>
    </row>
    <row r="276" spans="2:14" ht="13.8" thickBot="1" x14ac:dyDescent="0.3">
      <c r="B276" s="1018" t="s">
        <v>807</v>
      </c>
      <c r="C276" s="1019"/>
      <c r="D276" s="1017"/>
      <c r="E276" s="209"/>
      <c r="F276" s="209"/>
      <c r="G276" s="209"/>
      <c r="H276" s="213">
        <v>750000</v>
      </c>
      <c r="I276" s="213"/>
      <c r="J276" s="209"/>
      <c r="K276" s="211"/>
      <c r="L276" s="211"/>
      <c r="M276" s="209">
        <f>SUM(E276:L276)</f>
        <v>750000</v>
      </c>
      <c r="N276" s="65" t="s">
        <v>156</v>
      </c>
    </row>
    <row r="277" spans="2:14" ht="36" customHeight="1" x14ac:dyDescent="0.25">
      <c r="B277" s="970" t="s">
        <v>302</v>
      </c>
      <c r="C277" s="958"/>
      <c r="D277" s="1046" t="s">
        <v>77</v>
      </c>
      <c r="E277" s="207"/>
      <c r="F277" s="207"/>
      <c r="G277" s="207"/>
      <c r="H277" s="212"/>
      <c r="I277" s="212"/>
      <c r="J277" s="207"/>
      <c r="K277" s="210"/>
      <c r="L277" s="210"/>
      <c r="M277" s="207">
        <f>E277+F277+G277+H277+I277+J277+K277</f>
        <v>0</v>
      </c>
      <c r="N277" s="65" t="s">
        <v>220</v>
      </c>
    </row>
    <row r="278" spans="2:14" ht="13.8" thickBot="1" x14ac:dyDescent="0.3">
      <c r="B278" s="1027" t="s">
        <v>808</v>
      </c>
      <c r="C278" s="1028"/>
      <c r="D278" s="1047"/>
      <c r="E278" s="209"/>
      <c r="F278" s="209"/>
      <c r="G278" s="209"/>
      <c r="H278" s="213">
        <f>1513667789+165000000</f>
        <v>1678667789</v>
      </c>
      <c r="I278" s="213"/>
      <c r="J278" s="209"/>
      <c r="K278" s="211"/>
      <c r="L278" s="211">
        <v>144515467</v>
      </c>
      <c r="M278" s="209">
        <f>E278+F278+G278+H278+I278+J278+K278+L278</f>
        <v>1823183256</v>
      </c>
      <c r="N278" s="65" t="s">
        <v>156</v>
      </c>
    </row>
    <row r="279" spans="2:14" ht="30" customHeight="1" x14ac:dyDescent="0.25">
      <c r="B279" s="970" t="s">
        <v>302</v>
      </c>
      <c r="C279" s="958"/>
      <c r="D279" s="1016" t="s">
        <v>784</v>
      </c>
      <c r="E279" s="207"/>
      <c r="F279" s="207"/>
      <c r="G279" s="207"/>
      <c r="H279" s="212"/>
      <c r="I279" s="212"/>
      <c r="J279" s="207"/>
      <c r="K279" s="210"/>
      <c r="L279" s="210"/>
      <c r="M279" s="207"/>
      <c r="N279" s="65" t="s">
        <v>220</v>
      </c>
    </row>
    <row r="280" spans="2:14" ht="13.8" thickBot="1" x14ac:dyDescent="0.3">
      <c r="B280" s="1027" t="s">
        <v>808</v>
      </c>
      <c r="C280" s="1028"/>
      <c r="D280" s="1017"/>
      <c r="E280" s="568"/>
      <c r="F280" s="568"/>
      <c r="G280" s="568"/>
      <c r="H280" s="577">
        <v>1678667789</v>
      </c>
      <c r="I280" s="577"/>
      <c r="J280" s="568"/>
      <c r="K280" s="578"/>
      <c r="L280" s="578">
        <f>144515467+289784286</f>
        <v>434299753</v>
      </c>
      <c r="M280" s="568">
        <f>SUM(E280:L280)</f>
        <v>2112967542</v>
      </c>
      <c r="N280" s="65" t="s">
        <v>156</v>
      </c>
    </row>
    <row r="281" spans="2:14" x14ac:dyDescent="0.25">
      <c r="B281" s="1025" t="s">
        <v>219</v>
      </c>
      <c r="C281" s="1026"/>
      <c r="D281" s="1016" t="s">
        <v>77</v>
      </c>
      <c r="E281" s="207"/>
      <c r="F281" s="207"/>
      <c r="G281" s="207"/>
      <c r="H281" s="212"/>
      <c r="I281" s="212"/>
      <c r="J281" s="207"/>
      <c r="K281" s="210"/>
      <c r="L281" s="210"/>
      <c r="M281" s="207">
        <f>E281+F281+G281+H281+I281+J281+K281+L281</f>
        <v>0</v>
      </c>
      <c r="N281" s="65" t="s">
        <v>155</v>
      </c>
    </row>
    <row r="282" spans="2:14" ht="13.8" thickBot="1" x14ac:dyDescent="0.3">
      <c r="B282" s="1039">
        <v>900060</v>
      </c>
      <c r="C282" s="1019"/>
      <c r="D282" s="1017"/>
      <c r="E282" s="209"/>
      <c r="F282" s="209"/>
      <c r="G282" s="209">
        <v>200000</v>
      </c>
      <c r="H282" s="213"/>
      <c r="I282" s="213"/>
      <c r="J282" s="209"/>
      <c r="K282" s="211"/>
      <c r="L282" s="211"/>
      <c r="M282" s="209">
        <f>E282+F282+G282+H282+I282+J282+K282+L282</f>
        <v>200000</v>
      </c>
      <c r="N282" s="65" t="s">
        <v>156</v>
      </c>
    </row>
    <row r="283" spans="2:14" x14ac:dyDescent="0.25">
      <c r="B283" s="1025" t="s">
        <v>219</v>
      </c>
      <c r="C283" s="1026"/>
      <c r="D283" s="1016" t="s">
        <v>784</v>
      </c>
      <c r="E283" s="207"/>
      <c r="F283" s="207"/>
      <c r="G283" s="207"/>
      <c r="H283" s="212"/>
      <c r="I283" s="212"/>
      <c r="J283" s="207"/>
      <c r="K283" s="210"/>
      <c r="L283" s="210"/>
      <c r="M283" s="207"/>
      <c r="N283" s="65" t="s">
        <v>155</v>
      </c>
    </row>
    <row r="284" spans="2:14" ht="13.8" thickBot="1" x14ac:dyDescent="0.3">
      <c r="B284" s="1039">
        <v>900060</v>
      </c>
      <c r="C284" s="1019"/>
      <c r="D284" s="1017"/>
      <c r="E284" s="568"/>
      <c r="F284" s="568"/>
      <c r="G284" s="568">
        <v>200000</v>
      </c>
      <c r="H284" s="577"/>
      <c r="I284" s="577"/>
      <c r="J284" s="568"/>
      <c r="K284" s="578"/>
      <c r="L284" s="578"/>
      <c r="M284" s="568">
        <f>SUM(E284:L284)</f>
        <v>200000</v>
      </c>
      <c r="N284" s="65" t="s">
        <v>156</v>
      </c>
    </row>
    <row r="285" spans="2:14" x14ac:dyDescent="0.25">
      <c r="B285" s="1025" t="s">
        <v>809</v>
      </c>
      <c r="C285" s="1026"/>
      <c r="D285" s="1016" t="s">
        <v>77</v>
      </c>
      <c r="E285" s="207"/>
      <c r="F285" s="207"/>
      <c r="G285" s="207"/>
      <c r="H285" s="212"/>
      <c r="I285" s="212"/>
      <c r="J285" s="207"/>
      <c r="K285" s="210"/>
      <c r="L285" s="210"/>
      <c r="M285" s="207">
        <f>E285+F285+G285+H285+I285+J285+K285+L285</f>
        <v>0</v>
      </c>
      <c r="N285" s="65" t="s">
        <v>155</v>
      </c>
    </row>
    <row r="286" spans="2:14" ht="13.8" thickBot="1" x14ac:dyDescent="0.3">
      <c r="B286" s="1029" t="s">
        <v>360</v>
      </c>
      <c r="C286" s="1031"/>
      <c r="D286" s="1017"/>
      <c r="E286" s="209"/>
      <c r="F286" s="209"/>
      <c r="G286" s="209"/>
      <c r="H286" s="213">
        <v>25000000</v>
      </c>
      <c r="I286" s="213"/>
      <c r="J286" s="209"/>
      <c r="K286" s="214">
        <v>60579577</v>
      </c>
      <c r="L286" s="211"/>
      <c r="M286" s="209">
        <f>E286+F286+G286+H286+I286+J286+K286+L286</f>
        <v>85579577</v>
      </c>
      <c r="N286" s="65" t="s">
        <v>156</v>
      </c>
    </row>
    <row r="287" spans="2:14" x14ac:dyDescent="0.25">
      <c r="B287" s="1025" t="s">
        <v>809</v>
      </c>
      <c r="C287" s="1026"/>
      <c r="D287" s="1016" t="s">
        <v>784</v>
      </c>
      <c r="E287" s="207"/>
      <c r="F287" s="207"/>
      <c r="G287" s="207"/>
      <c r="H287" s="212"/>
      <c r="I287" s="212"/>
      <c r="J287" s="207"/>
      <c r="K287" s="579"/>
      <c r="L287" s="210"/>
      <c r="M287" s="207">
        <f>SUM(E287:L287)</f>
        <v>0</v>
      </c>
      <c r="N287" s="65" t="s">
        <v>155</v>
      </c>
    </row>
    <row r="288" spans="2:14" ht="13.8" thickBot="1" x14ac:dyDescent="0.3">
      <c r="B288" s="1029" t="s">
        <v>360</v>
      </c>
      <c r="C288" s="1031"/>
      <c r="D288" s="1017"/>
      <c r="E288" s="209"/>
      <c r="F288" s="209"/>
      <c r="G288" s="209"/>
      <c r="H288" s="213">
        <v>25000000</v>
      </c>
      <c r="I288" s="213"/>
      <c r="J288" s="209"/>
      <c r="K288" s="214">
        <v>57800229</v>
      </c>
      <c r="L288" s="211"/>
      <c r="M288" s="209">
        <f>SUM(E288:L288)</f>
        <v>82800229</v>
      </c>
      <c r="N288" s="65" t="s">
        <v>156</v>
      </c>
    </row>
    <row r="289" spans="2:14" x14ac:dyDescent="0.25">
      <c r="B289" s="1025" t="s">
        <v>810</v>
      </c>
      <c r="C289" s="1026"/>
      <c r="D289" s="1016" t="s">
        <v>77</v>
      </c>
      <c r="E289" s="207">
        <v>845000</v>
      </c>
      <c r="F289" s="207">
        <v>254004</v>
      </c>
      <c r="G289" s="207">
        <v>135000</v>
      </c>
      <c r="H289" s="212">
        <v>780000</v>
      </c>
      <c r="I289" s="212"/>
      <c r="J289" s="207"/>
      <c r="K289" s="210"/>
      <c r="L289" s="210"/>
      <c r="M289" s="207">
        <f t="shared" ref="M289:M290" si="43">E289+F289+G289+H289+I289+J289+K289</f>
        <v>2014004</v>
      </c>
      <c r="N289" s="65" t="s">
        <v>155</v>
      </c>
    </row>
    <row r="290" spans="2:14" ht="13.8" thickBot="1" x14ac:dyDescent="0.3">
      <c r="B290" s="1029" t="s">
        <v>811</v>
      </c>
      <c r="C290" s="1030"/>
      <c r="D290" s="1017"/>
      <c r="E290" s="209"/>
      <c r="F290" s="209"/>
      <c r="G290" s="209">
        <v>4100200</v>
      </c>
      <c r="H290" s="213"/>
      <c r="I290" s="213"/>
      <c r="J290" s="209"/>
      <c r="K290" s="211">
        <v>37797935</v>
      </c>
      <c r="L290" s="211"/>
      <c r="M290" s="219">
        <f t="shared" si="43"/>
        <v>41898135</v>
      </c>
      <c r="N290" s="65" t="s">
        <v>156</v>
      </c>
    </row>
    <row r="291" spans="2:14" x14ac:dyDescent="0.25">
      <c r="B291" s="1025" t="s">
        <v>810</v>
      </c>
      <c r="C291" s="1026"/>
      <c r="D291" s="1016" t="s">
        <v>784</v>
      </c>
      <c r="E291" s="207">
        <v>845000</v>
      </c>
      <c r="F291" s="207">
        <v>254004</v>
      </c>
      <c r="G291" s="207">
        <v>135000</v>
      </c>
      <c r="H291" s="212">
        <v>780000</v>
      </c>
      <c r="I291" s="212"/>
      <c r="J291" s="207"/>
      <c r="K291" s="210"/>
      <c r="L291" s="210"/>
      <c r="M291" s="209">
        <f>SUM(E291:L291)</f>
        <v>2014004</v>
      </c>
      <c r="N291" s="65" t="s">
        <v>155</v>
      </c>
    </row>
    <row r="292" spans="2:14" ht="13.8" thickBot="1" x14ac:dyDescent="0.3">
      <c r="B292" s="1029" t="s">
        <v>811</v>
      </c>
      <c r="C292" s="1030"/>
      <c r="D292" s="1017"/>
      <c r="E292" s="209"/>
      <c r="F292" s="209"/>
      <c r="G292" s="209">
        <v>4100200</v>
      </c>
      <c r="H292" s="213"/>
      <c r="I292" s="213"/>
      <c r="J292" s="209"/>
      <c r="K292" s="211">
        <v>23304354</v>
      </c>
      <c r="L292" s="211"/>
      <c r="M292" s="209">
        <f>SUM(E292:L292)</f>
        <v>27404554</v>
      </c>
      <c r="N292" s="65" t="s">
        <v>156</v>
      </c>
    </row>
    <row r="293" spans="2:14" x14ac:dyDescent="0.25">
      <c r="B293" s="1025" t="s">
        <v>222</v>
      </c>
      <c r="C293" s="1026"/>
      <c r="D293" s="1016" t="s">
        <v>77</v>
      </c>
      <c r="E293" s="207"/>
      <c r="F293" s="207"/>
      <c r="G293" s="207"/>
      <c r="H293" s="212"/>
      <c r="I293" s="212"/>
      <c r="J293" s="207"/>
      <c r="K293" s="210"/>
      <c r="L293" s="210"/>
      <c r="M293" s="207">
        <f t="shared" ref="M293:M295" si="44">E293+F293+G293+H293+I293+J293+K293</f>
        <v>0</v>
      </c>
      <c r="N293" s="65" t="s">
        <v>155</v>
      </c>
    </row>
    <row r="294" spans="2:14" ht="24.9" customHeight="1" thickBot="1" x14ac:dyDescent="0.3">
      <c r="B294" s="971" t="s">
        <v>223</v>
      </c>
      <c r="C294" s="959"/>
      <c r="D294" s="1017"/>
      <c r="E294" s="219">
        <v>101848039</v>
      </c>
      <c r="F294" s="219">
        <v>13387455</v>
      </c>
      <c r="G294" s="219">
        <v>7435400</v>
      </c>
      <c r="H294" s="215"/>
      <c r="I294" s="215"/>
      <c r="J294" s="219"/>
      <c r="K294" s="231"/>
      <c r="L294" s="231"/>
      <c r="M294" s="219">
        <f t="shared" si="44"/>
        <v>122670894</v>
      </c>
      <c r="N294" s="65" t="s">
        <v>156</v>
      </c>
    </row>
    <row r="295" spans="2:14" x14ac:dyDescent="0.25">
      <c r="B295" s="1025" t="s">
        <v>222</v>
      </c>
      <c r="C295" s="1026"/>
      <c r="D295" s="1016" t="s">
        <v>784</v>
      </c>
      <c r="E295" s="207"/>
      <c r="F295" s="207"/>
      <c r="G295" s="207"/>
      <c r="H295" s="212"/>
      <c r="I295" s="212"/>
      <c r="J295" s="207"/>
      <c r="K295" s="210"/>
      <c r="L295" s="207"/>
      <c r="M295" s="207">
        <f t="shared" si="44"/>
        <v>0</v>
      </c>
      <c r="N295" s="65" t="s">
        <v>155</v>
      </c>
    </row>
    <row r="296" spans="2:14" ht="24.9" customHeight="1" thickBot="1" x14ac:dyDescent="0.3">
      <c r="B296" s="971" t="s">
        <v>223</v>
      </c>
      <c r="C296" s="959"/>
      <c r="D296" s="1017"/>
      <c r="E296" s="219">
        <f>101848039+5216700</f>
        <v>107064739</v>
      </c>
      <c r="F296" s="219">
        <v>13387455</v>
      </c>
      <c r="G296" s="219">
        <v>7435400</v>
      </c>
      <c r="H296" s="215"/>
      <c r="I296" s="215"/>
      <c r="J296" s="219"/>
      <c r="K296" s="231"/>
      <c r="L296" s="219"/>
      <c r="M296" s="219">
        <f>E296+F296+G296+H296+I296+J296+K296+L296</f>
        <v>127887594</v>
      </c>
      <c r="N296" s="65" t="s">
        <v>156</v>
      </c>
    </row>
    <row r="297" spans="2:14" x14ac:dyDescent="0.25">
      <c r="B297" s="1025" t="s">
        <v>812</v>
      </c>
      <c r="C297" s="1026"/>
      <c r="D297" s="1016" t="s">
        <v>77</v>
      </c>
      <c r="E297" s="209"/>
      <c r="F297" s="209"/>
      <c r="G297" s="209"/>
      <c r="H297" s="213"/>
      <c r="I297" s="213">
        <v>34533500</v>
      </c>
      <c r="J297" s="209"/>
      <c r="K297" s="211"/>
      <c r="L297" s="209"/>
      <c r="M297" s="208">
        <f t="shared" ref="M297:M298" si="45">E297+F297+G297+H297+I297+J297+K297</f>
        <v>34533500</v>
      </c>
      <c r="N297" s="65" t="s">
        <v>155</v>
      </c>
    </row>
    <row r="298" spans="2:14" ht="13.8" thickBot="1" x14ac:dyDescent="0.3">
      <c r="B298" s="1029" t="s">
        <v>467</v>
      </c>
      <c r="C298" s="1030"/>
      <c r="D298" s="1017"/>
      <c r="E298" s="209">
        <v>7596500</v>
      </c>
      <c r="F298" s="209">
        <v>1025045</v>
      </c>
      <c r="G298" s="209">
        <v>49476740</v>
      </c>
      <c r="H298" s="213"/>
      <c r="I298" s="213"/>
      <c r="J298" s="209"/>
      <c r="K298" s="211"/>
      <c r="L298" s="209"/>
      <c r="M298" s="208">
        <f t="shared" si="45"/>
        <v>58098285</v>
      </c>
      <c r="N298" s="65" t="s">
        <v>156</v>
      </c>
    </row>
    <row r="299" spans="2:14" x14ac:dyDescent="0.25">
      <c r="B299" s="1025" t="s">
        <v>812</v>
      </c>
      <c r="C299" s="1026"/>
      <c r="D299" s="1016" t="s">
        <v>784</v>
      </c>
      <c r="E299" s="207"/>
      <c r="F299" s="207"/>
      <c r="G299" s="207"/>
      <c r="H299" s="212"/>
      <c r="I299" s="212">
        <f>34533500-11000000</f>
        <v>23533500</v>
      </c>
      <c r="J299" s="207"/>
      <c r="K299" s="210"/>
      <c r="L299" s="210"/>
      <c r="M299" s="207">
        <f>SUM(E299:L299)</f>
        <v>23533500</v>
      </c>
      <c r="N299" s="65" t="s">
        <v>155</v>
      </c>
    </row>
    <row r="300" spans="2:14" ht="13.8" thickBot="1" x14ac:dyDescent="0.3">
      <c r="B300" s="1029" t="s">
        <v>467</v>
      </c>
      <c r="C300" s="1030"/>
      <c r="D300" s="1017"/>
      <c r="E300" s="568">
        <v>7596500</v>
      </c>
      <c r="F300" s="568">
        <v>1025045</v>
      </c>
      <c r="G300" s="568">
        <v>49476740</v>
      </c>
      <c r="H300" s="577"/>
      <c r="I300" s="577"/>
      <c r="J300" s="568"/>
      <c r="K300" s="578"/>
      <c r="L300" s="578"/>
      <c r="M300" s="568">
        <f>SUM(E300:L300)</f>
        <v>58098285</v>
      </c>
      <c r="N300" s="65" t="s">
        <v>156</v>
      </c>
    </row>
    <row r="301" spans="2:14" x14ac:dyDescent="0.25">
      <c r="B301" s="1025" t="s">
        <v>304</v>
      </c>
      <c r="C301" s="1026"/>
      <c r="D301" s="1016" t="s">
        <v>77</v>
      </c>
      <c r="E301" s="216"/>
      <c r="F301" s="207"/>
      <c r="G301" s="207"/>
      <c r="H301" s="207"/>
      <c r="I301" s="212"/>
      <c r="J301" s="280"/>
      <c r="K301" s="281"/>
      <c r="L301" s="281"/>
      <c r="M301" s="207">
        <f t="shared" ref="M301:M302" si="46">E301+F301+G301+H301+I301+J301+K301</f>
        <v>0</v>
      </c>
      <c r="N301" s="65" t="s">
        <v>155</v>
      </c>
    </row>
    <row r="302" spans="2:14" ht="13.8" thickBot="1" x14ac:dyDescent="0.3">
      <c r="B302" s="1029" t="s">
        <v>813</v>
      </c>
      <c r="C302" s="1030"/>
      <c r="D302" s="1017"/>
      <c r="E302" s="209">
        <v>16778533</v>
      </c>
      <c r="F302" s="209">
        <v>1090605</v>
      </c>
      <c r="G302" s="209"/>
      <c r="H302" s="209"/>
      <c r="I302" s="213"/>
      <c r="J302" s="233"/>
      <c r="K302" s="234"/>
      <c r="L302" s="234"/>
      <c r="M302" s="209">
        <f t="shared" si="46"/>
        <v>17869138</v>
      </c>
      <c r="N302" s="65" t="s">
        <v>156</v>
      </c>
    </row>
    <row r="303" spans="2:14" x14ac:dyDescent="0.25">
      <c r="B303" s="1025" t="s">
        <v>304</v>
      </c>
      <c r="C303" s="1026"/>
      <c r="D303" s="1016" t="s">
        <v>784</v>
      </c>
      <c r="E303" s="207"/>
      <c r="F303" s="207"/>
      <c r="G303" s="207"/>
      <c r="H303" s="207"/>
      <c r="I303" s="212"/>
      <c r="J303" s="280"/>
      <c r="K303" s="281"/>
      <c r="L303" s="281"/>
      <c r="M303" s="207"/>
      <c r="N303" s="65" t="s">
        <v>155</v>
      </c>
    </row>
    <row r="304" spans="2:14" ht="13.8" thickBot="1" x14ac:dyDescent="0.3">
      <c r="B304" s="1029" t="s">
        <v>813</v>
      </c>
      <c r="C304" s="1030"/>
      <c r="D304" s="1017"/>
      <c r="E304" s="209">
        <v>16778533</v>
      </c>
      <c r="F304" s="209">
        <v>1090605</v>
      </c>
      <c r="G304" s="209"/>
      <c r="H304" s="209"/>
      <c r="I304" s="213"/>
      <c r="J304" s="233"/>
      <c r="K304" s="234"/>
      <c r="L304" s="234"/>
      <c r="M304" s="209">
        <f>SUM(E304:L304)</f>
        <v>17869138</v>
      </c>
      <c r="N304" s="65" t="s">
        <v>156</v>
      </c>
    </row>
    <row r="305" spans="2:14" ht="24.9" customHeight="1" x14ac:dyDescent="0.25">
      <c r="B305" s="970" t="s">
        <v>306</v>
      </c>
      <c r="C305" s="958"/>
      <c r="D305" s="1016" t="s">
        <v>77</v>
      </c>
      <c r="E305" s="216"/>
      <c r="F305" s="207"/>
      <c r="G305" s="207"/>
      <c r="H305" s="207">
        <v>7000000</v>
      </c>
      <c r="I305" s="212">
        <v>62200000</v>
      </c>
      <c r="J305" s="280"/>
      <c r="K305" s="281"/>
      <c r="L305" s="280"/>
      <c r="M305" s="207">
        <f t="shared" ref="M305:M308" si="47">E305+F305+G305+H305+I305+J305+K305</f>
        <v>69200000</v>
      </c>
      <c r="N305" s="65" t="s">
        <v>155</v>
      </c>
    </row>
    <row r="306" spans="2:14" ht="13.8" thickBot="1" x14ac:dyDescent="0.3">
      <c r="B306" s="1034" t="s">
        <v>305</v>
      </c>
      <c r="C306" s="1035"/>
      <c r="D306" s="1017"/>
      <c r="E306" s="209">
        <v>11000000</v>
      </c>
      <c r="F306" s="209"/>
      <c r="G306" s="209">
        <v>978983</v>
      </c>
      <c r="H306" s="209"/>
      <c r="I306" s="213"/>
      <c r="J306" s="233">
        <f>42500000+6100000</f>
        <v>48600000</v>
      </c>
      <c r="K306" s="234"/>
      <c r="L306" s="233"/>
      <c r="M306" s="219">
        <f t="shared" si="47"/>
        <v>60578983</v>
      </c>
      <c r="N306" s="65" t="s">
        <v>156</v>
      </c>
    </row>
    <row r="307" spans="2:14" ht="24.9" customHeight="1" x14ac:dyDescent="0.25">
      <c r="B307" s="970" t="s">
        <v>306</v>
      </c>
      <c r="C307" s="958"/>
      <c r="D307" s="1016" t="s">
        <v>784</v>
      </c>
      <c r="E307" s="216"/>
      <c r="F307" s="207"/>
      <c r="G307" s="207"/>
      <c r="H307" s="207">
        <v>7000000</v>
      </c>
      <c r="I307" s="212">
        <v>62200000</v>
      </c>
      <c r="J307" s="280"/>
      <c r="K307" s="281"/>
      <c r="L307" s="281"/>
      <c r="M307" s="207">
        <f t="shared" si="47"/>
        <v>69200000</v>
      </c>
      <c r="N307" s="65" t="s">
        <v>155</v>
      </c>
    </row>
    <row r="308" spans="2:14" ht="13.8" thickBot="1" x14ac:dyDescent="0.3">
      <c r="B308" s="1034" t="s">
        <v>305</v>
      </c>
      <c r="C308" s="1035"/>
      <c r="D308" s="1017"/>
      <c r="E308" s="921">
        <v>11000000</v>
      </c>
      <c r="F308" s="209"/>
      <c r="G308" s="209">
        <v>978983</v>
      </c>
      <c r="H308" s="209"/>
      <c r="I308" s="213"/>
      <c r="J308" s="233">
        <v>48600000</v>
      </c>
      <c r="K308" s="234"/>
      <c r="L308" s="234"/>
      <c r="M308" s="219">
        <f t="shared" si="47"/>
        <v>60578983</v>
      </c>
      <c r="N308" s="65" t="s">
        <v>156</v>
      </c>
    </row>
    <row r="309" spans="2:14" ht="34.5" customHeight="1" x14ac:dyDescent="0.25">
      <c r="B309" s="1036" t="s">
        <v>307</v>
      </c>
      <c r="C309" s="1037"/>
      <c r="D309" s="1038"/>
      <c r="E309" s="216"/>
      <c r="F309" s="207"/>
      <c r="G309" s="207"/>
      <c r="H309" s="207"/>
      <c r="I309" s="212"/>
      <c r="J309" s="280"/>
      <c r="K309" s="281"/>
      <c r="L309" s="281"/>
      <c r="M309" s="207"/>
      <c r="N309" s="65" t="s">
        <v>155</v>
      </c>
    </row>
    <row r="310" spans="2:14" ht="13.8" thickBot="1" x14ac:dyDescent="0.3">
      <c r="B310" s="1027" t="s">
        <v>360</v>
      </c>
      <c r="C310" s="1028"/>
      <c r="D310" s="83" t="s">
        <v>77</v>
      </c>
      <c r="E310" s="235"/>
      <c r="F310" s="219"/>
      <c r="G310" s="219">
        <v>26538185</v>
      </c>
      <c r="H310" s="219">
        <f>1394418244-6100000</f>
        <v>1388318244</v>
      </c>
      <c r="I310" s="215"/>
      <c r="J310" s="236"/>
      <c r="K310" s="237"/>
      <c r="L310" s="237"/>
      <c r="M310" s="219">
        <f>SUM(E310:L310)</f>
        <v>1414856429</v>
      </c>
      <c r="N310" s="65" t="s">
        <v>156</v>
      </c>
    </row>
    <row r="311" spans="2:14" ht="35.4" customHeight="1" x14ac:dyDescent="0.25">
      <c r="B311" s="1036" t="s">
        <v>307</v>
      </c>
      <c r="C311" s="1037"/>
      <c r="D311" s="1038"/>
      <c r="E311" s="232"/>
      <c r="F311" s="209"/>
      <c r="G311" s="209"/>
      <c r="H311" s="209"/>
      <c r="I311" s="213"/>
      <c r="J311" s="233"/>
      <c r="K311" s="234"/>
      <c r="L311" s="234"/>
      <c r="M311" s="209"/>
      <c r="N311" s="65" t="s">
        <v>155</v>
      </c>
    </row>
    <row r="312" spans="2:14" ht="13.8" thickBot="1" x14ac:dyDescent="0.3">
      <c r="B312" s="1029" t="s">
        <v>360</v>
      </c>
      <c r="C312" s="1031"/>
      <c r="D312" s="335" t="s">
        <v>784</v>
      </c>
      <c r="E312" s="232"/>
      <c r="F312" s="209"/>
      <c r="G312" s="209">
        <v>26538185</v>
      </c>
      <c r="H312" s="209">
        <f>1388318244+11871852+1681181+22141923</f>
        <v>1424013200</v>
      </c>
      <c r="I312" s="213"/>
      <c r="J312" s="233"/>
      <c r="K312" s="234"/>
      <c r="L312" s="234"/>
      <c r="M312" s="209">
        <f>SUM(E312:L312)</f>
        <v>1450551385</v>
      </c>
      <c r="N312" s="65" t="s">
        <v>156</v>
      </c>
    </row>
    <row r="313" spans="2:14" ht="24.9" customHeight="1" x14ac:dyDescent="0.25">
      <c r="B313" s="970" t="s">
        <v>814</v>
      </c>
      <c r="C313" s="958"/>
      <c r="D313" s="1016" t="s">
        <v>77</v>
      </c>
      <c r="E313" s="216"/>
      <c r="F313" s="207"/>
      <c r="G313" s="207"/>
      <c r="H313" s="207"/>
      <c r="I313" s="212">
        <v>17800000</v>
      </c>
      <c r="J313" s="280"/>
      <c r="K313" s="281"/>
      <c r="L313" s="281"/>
      <c r="M313" s="207">
        <f>E313+F313+G313+H313+I313+J313+K313</f>
        <v>17800000</v>
      </c>
      <c r="N313" s="65" t="s">
        <v>155</v>
      </c>
    </row>
    <row r="314" spans="2:14" ht="13.8" thickBot="1" x14ac:dyDescent="0.3">
      <c r="B314" s="1027" t="s">
        <v>815</v>
      </c>
      <c r="C314" s="1028"/>
      <c r="D314" s="1017"/>
      <c r="E314" s="232"/>
      <c r="F314" s="209"/>
      <c r="G314" s="209"/>
      <c r="H314" s="209"/>
      <c r="I314" s="213"/>
      <c r="J314" s="233"/>
      <c r="K314" s="234"/>
      <c r="L314" s="234"/>
      <c r="M314" s="209">
        <v>0</v>
      </c>
      <c r="N314" s="65" t="s">
        <v>156</v>
      </c>
    </row>
    <row r="315" spans="2:14" ht="24.9" customHeight="1" x14ac:dyDescent="0.25">
      <c r="B315" s="970" t="s">
        <v>814</v>
      </c>
      <c r="C315" s="958"/>
      <c r="D315" s="1016" t="s">
        <v>784</v>
      </c>
      <c r="E315" s="216"/>
      <c r="F315" s="207"/>
      <c r="G315" s="207"/>
      <c r="H315" s="207"/>
      <c r="I315" s="212">
        <f>17800000+5000000</f>
        <v>22800000</v>
      </c>
      <c r="J315" s="280"/>
      <c r="K315" s="281"/>
      <c r="L315" s="281"/>
      <c r="M315" s="207">
        <f>SUM(E315:L315)</f>
        <v>22800000</v>
      </c>
      <c r="N315" s="65" t="s">
        <v>155</v>
      </c>
    </row>
    <row r="316" spans="2:14" ht="13.8" thickBot="1" x14ac:dyDescent="0.3">
      <c r="B316" s="1027" t="s">
        <v>815</v>
      </c>
      <c r="C316" s="1028"/>
      <c r="D316" s="1017"/>
      <c r="E316" s="232"/>
      <c r="F316" s="209"/>
      <c r="G316" s="209"/>
      <c r="H316" s="209"/>
      <c r="I316" s="213"/>
      <c r="J316" s="233"/>
      <c r="K316" s="234"/>
      <c r="L316" s="234"/>
      <c r="M316" s="209"/>
      <c r="N316" s="65" t="s">
        <v>156</v>
      </c>
    </row>
    <row r="317" spans="2:14" x14ac:dyDescent="0.25">
      <c r="B317" s="1025" t="s">
        <v>224</v>
      </c>
      <c r="C317" s="1026"/>
      <c r="D317" s="1016" t="s">
        <v>77</v>
      </c>
      <c r="E317" s="216"/>
      <c r="F317" s="207"/>
      <c r="G317" s="207"/>
      <c r="H317" s="207"/>
      <c r="I317" s="212"/>
      <c r="J317" s="280"/>
      <c r="K317" s="281"/>
      <c r="L317" s="281"/>
      <c r="M317" s="207">
        <f t="shared" ref="M317:M318" si="48">E317+F317+G317+H317+I317+J317+K317</f>
        <v>0</v>
      </c>
      <c r="N317" s="65" t="s">
        <v>155</v>
      </c>
    </row>
    <row r="318" spans="2:14" ht="13.8" thickBot="1" x14ac:dyDescent="0.3">
      <c r="B318" s="1032" t="s">
        <v>816</v>
      </c>
      <c r="C318" s="1033"/>
      <c r="D318" s="1017"/>
      <c r="E318" s="235"/>
      <c r="F318" s="219"/>
      <c r="G318" s="219"/>
      <c r="H318" s="219"/>
      <c r="I318" s="215">
        <v>50000000</v>
      </c>
      <c r="J318" s="236"/>
      <c r="K318" s="237"/>
      <c r="L318" s="580"/>
      <c r="M318" s="568">
        <f t="shared" si="48"/>
        <v>50000000</v>
      </c>
      <c r="N318" s="65" t="s">
        <v>156</v>
      </c>
    </row>
    <row r="319" spans="2:14" x14ac:dyDescent="0.25">
      <c r="B319" s="1025" t="s">
        <v>224</v>
      </c>
      <c r="C319" s="1026"/>
      <c r="D319" s="1016" t="s">
        <v>784</v>
      </c>
      <c r="E319" s="232"/>
      <c r="F319" s="209"/>
      <c r="G319" s="209"/>
      <c r="H319" s="209"/>
      <c r="I319" s="213"/>
      <c r="J319" s="233"/>
      <c r="K319" s="234"/>
      <c r="L319" s="234"/>
      <c r="M319" s="209"/>
      <c r="N319" s="65" t="s">
        <v>155</v>
      </c>
    </row>
    <row r="320" spans="2:14" ht="13.8" thickBot="1" x14ac:dyDescent="0.3">
      <c r="B320" s="1032" t="s">
        <v>816</v>
      </c>
      <c r="C320" s="1033"/>
      <c r="D320" s="1017"/>
      <c r="E320" s="232"/>
      <c r="F320" s="209"/>
      <c r="G320" s="209"/>
      <c r="H320" s="209"/>
      <c r="I320" s="213">
        <v>50000000</v>
      </c>
      <c r="J320" s="233"/>
      <c r="K320" s="234"/>
      <c r="L320" s="234"/>
      <c r="M320" s="568">
        <f>SUM(E320:L320)</f>
        <v>50000000</v>
      </c>
      <c r="N320" s="65" t="s">
        <v>156</v>
      </c>
    </row>
    <row r="321" spans="2:14" x14ac:dyDescent="0.25">
      <c r="B321" s="1025" t="s">
        <v>225</v>
      </c>
      <c r="C321" s="1026"/>
      <c r="D321" s="1016" t="s">
        <v>77</v>
      </c>
      <c r="E321" s="216"/>
      <c r="F321" s="207"/>
      <c r="G321" s="207"/>
      <c r="H321" s="207"/>
      <c r="I321" s="212">
        <v>2100000</v>
      </c>
      <c r="J321" s="280"/>
      <c r="K321" s="281"/>
      <c r="L321" s="281"/>
      <c r="M321" s="207">
        <f t="shared" ref="M321" si="49">E321+F321+G321+H321+I321+J321+K321</f>
        <v>2100000</v>
      </c>
      <c r="N321" s="65" t="s">
        <v>155</v>
      </c>
    </row>
    <row r="322" spans="2:14" ht="13.8" thickBot="1" x14ac:dyDescent="0.3">
      <c r="B322" s="1027" t="s">
        <v>817</v>
      </c>
      <c r="C322" s="1028"/>
      <c r="D322" s="1017"/>
      <c r="E322" s="219"/>
      <c r="F322" s="219"/>
      <c r="G322" s="219"/>
      <c r="H322" s="219"/>
      <c r="I322" s="215"/>
      <c r="J322" s="236"/>
      <c r="K322" s="237"/>
      <c r="L322" s="237"/>
      <c r="M322" s="219">
        <f>E322+F322+G322+H322+I322+J322+K322</f>
        <v>0</v>
      </c>
      <c r="N322" s="65" t="s">
        <v>156</v>
      </c>
    </row>
    <row r="323" spans="2:14" x14ac:dyDescent="0.25">
      <c r="B323" s="1025" t="s">
        <v>225</v>
      </c>
      <c r="C323" s="1026"/>
      <c r="D323" s="1016" t="s">
        <v>784</v>
      </c>
      <c r="E323" s="209"/>
      <c r="F323" s="209"/>
      <c r="G323" s="209"/>
      <c r="H323" s="209"/>
      <c r="I323" s="213">
        <v>2100000</v>
      </c>
      <c r="J323" s="233"/>
      <c r="K323" s="234"/>
      <c r="L323" s="234"/>
      <c r="M323" s="209">
        <f>SUM(E323:L323)</f>
        <v>2100000</v>
      </c>
      <c r="N323" s="65" t="s">
        <v>155</v>
      </c>
    </row>
    <row r="324" spans="2:14" ht="13.8" thickBot="1" x14ac:dyDescent="0.3">
      <c r="B324" s="1027" t="s">
        <v>817</v>
      </c>
      <c r="C324" s="1028"/>
      <c r="D324" s="1017"/>
      <c r="E324" s="209"/>
      <c r="F324" s="209"/>
      <c r="G324" s="209"/>
      <c r="H324" s="209"/>
      <c r="I324" s="213"/>
      <c r="J324" s="233"/>
      <c r="K324" s="234"/>
      <c r="L324" s="234"/>
      <c r="M324" s="209"/>
      <c r="N324" s="65" t="s">
        <v>156</v>
      </c>
    </row>
    <row r="325" spans="2:14" x14ac:dyDescent="0.25">
      <c r="B325" s="1025" t="s">
        <v>226</v>
      </c>
      <c r="C325" s="1026"/>
      <c r="D325" s="1016" t="s">
        <v>77</v>
      </c>
      <c r="E325" s="216"/>
      <c r="F325" s="207"/>
      <c r="G325" s="207"/>
      <c r="H325" s="207"/>
      <c r="I325" s="212">
        <v>7000000</v>
      </c>
      <c r="J325" s="280"/>
      <c r="K325" s="281"/>
      <c r="L325" s="280"/>
      <c r="M325" s="207">
        <f t="shared" ref="M325" si="50">E325+F325+G325+H325+I325+J325+K325</f>
        <v>7000000</v>
      </c>
      <c r="N325" s="65" t="s">
        <v>155</v>
      </c>
    </row>
    <row r="326" spans="2:14" ht="13.8" thickBot="1" x14ac:dyDescent="0.3">
      <c r="B326" s="1029" t="s">
        <v>818</v>
      </c>
      <c r="C326" s="1030"/>
      <c r="D326" s="1017"/>
      <c r="E326" s="232"/>
      <c r="F326" s="209"/>
      <c r="G326" s="209"/>
      <c r="H326" s="209"/>
      <c r="I326" s="213"/>
      <c r="J326" s="233"/>
      <c r="K326" s="234"/>
      <c r="L326" s="233"/>
      <c r="M326" s="208">
        <f>E326+F326+G326+H326+I326+J326+K326</f>
        <v>0</v>
      </c>
      <c r="N326" s="65" t="s">
        <v>156</v>
      </c>
    </row>
    <row r="327" spans="2:14" x14ac:dyDescent="0.25">
      <c r="B327" s="1025" t="s">
        <v>226</v>
      </c>
      <c r="C327" s="1026"/>
      <c r="D327" s="1016" t="s">
        <v>784</v>
      </c>
      <c r="E327" s="216"/>
      <c r="F327" s="207"/>
      <c r="G327" s="207"/>
      <c r="H327" s="207"/>
      <c r="I327" s="212">
        <v>7000000</v>
      </c>
      <c r="J327" s="280"/>
      <c r="K327" s="281"/>
      <c r="L327" s="280"/>
      <c r="M327" s="206">
        <f>SUM(E327:L327)</f>
        <v>7000000</v>
      </c>
      <c r="N327" s="65" t="s">
        <v>155</v>
      </c>
    </row>
    <row r="328" spans="2:14" ht="13.8" thickBot="1" x14ac:dyDescent="0.3">
      <c r="B328" s="1029" t="s">
        <v>818</v>
      </c>
      <c r="C328" s="1030"/>
      <c r="D328" s="1017"/>
      <c r="E328" s="232"/>
      <c r="F328" s="209"/>
      <c r="G328" s="209"/>
      <c r="H328" s="209"/>
      <c r="I328" s="213"/>
      <c r="J328" s="233"/>
      <c r="K328" s="234"/>
      <c r="L328" s="233"/>
      <c r="M328" s="208"/>
      <c r="N328" s="65" t="s">
        <v>156</v>
      </c>
    </row>
    <row r="329" spans="2:14" ht="12.6" customHeight="1" x14ac:dyDescent="0.25">
      <c r="B329" s="970" t="s">
        <v>819</v>
      </c>
      <c r="C329" s="958"/>
      <c r="D329" s="1016" t="s">
        <v>77</v>
      </c>
      <c r="E329" s="216"/>
      <c r="F329" s="207"/>
      <c r="G329" s="207">
        <v>5074920</v>
      </c>
      <c r="H329" s="207"/>
      <c r="I329" s="212"/>
      <c r="J329" s="207"/>
      <c r="K329" s="210"/>
      <c r="L329" s="207"/>
      <c r="M329" s="207">
        <f t="shared" ref="M329" si="51">E329+F329+G329+H329+I329+J329+K329</f>
        <v>5074920</v>
      </c>
      <c r="N329" s="65" t="s">
        <v>155</v>
      </c>
    </row>
    <row r="330" spans="2:14" ht="18.600000000000001" customHeight="1" x14ac:dyDescent="0.25">
      <c r="B330" s="1022"/>
      <c r="C330" s="1023"/>
      <c r="D330" s="1024"/>
      <c r="E330" s="209"/>
      <c r="F330" s="209"/>
      <c r="G330" s="209"/>
      <c r="H330" s="209"/>
      <c r="I330" s="213">
        <v>711199000</v>
      </c>
      <c r="J330" s="209"/>
      <c r="K330" s="211"/>
      <c r="L330" s="209"/>
      <c r="M330" s="208">
        <f>E330+F330+G330+H330+I330+J330+K330</f>
        <v>711199000</v>
      </c>
      <c r="N330" s="65" t="s">
        <v>156</v>
      </c>
    </row>
    <row r="331" spans="2:14" ht="24.9" customHeight="1" thickBot="1" x14ac:dyDescent="0.3">
      <c r="B331" s="971" t="s">
        <v>424</v>
      </c>
      <c r="C331" s="959"/>
      <c r="D331" s="1017"/>
      <c r="E331" s="232"/>
      <c r="F331" s="209"/>
      <c r="G331" s="209"/>
      <c r="H331" s="209"/>
      <c r="I331" s="213"/>
      <c r="J331" s="209"/>
      <c r="K331" s="211"/>
      <c r="L331" s="211"/>
      <c r="M331" s="209"/>
      <c r="N331" s="65"/>
    </row>
    <row r="332" spans="2:14" ht="24.9" customHeight="1" x14ac:dyDescent="0.25">
      <c r="B332" s="970" t="s">
        <v>819</v>
      </c>
      <c r="C332" s="958"/>
      <c r="D332" s="1016" t="s">
        <v>784</v>
      </c>
      <c r="E332" s="216"/>
      <c r="F332" s="207"/>
      <c r="G332" s="207">
        <v>5074920</v>
      </c>
      <c r="H332" s="207"/>
      <c r="I332" s="212"/>
      <c r="J332" s="207"/>
      <c r="K332" s="210"/>
      <c r="L332" s="210"/>
      <c r="M332" s="207">
        <f>SUM(E332:L332)</f>
        <v>5074920</v>
      </c>
      <c r="N332" s="65" t="s">
        <v>155</v>
      </c>
    </row>
    <row r="333" spans="2:14" ht="24.9" customHeight="1" thickBot="1" x14ac:dyDescent="0.3">
      <c r="B333" s="971" t="s">
        <v>424</v>
      </c>
      <c r="C333" s="959"/>
      <c r="D333" s="1017"/>
      <c r="E333" s="581"/>
      <c r="F333" s="568"/>
      <c r="G333" s="568"/>
      <c r="H333" s="568"/>
      <c r="I333" s="577">
        <v>711199000</v>
      </c>
      <c r="J333" s="568"/>
      <c r="K333" s="578"/>
      <c r="L333" s="578"/>
      <c r="M333" s="568">
        <f>SUM(E333:L333)</f>
        <v>711199000</v>
      </c>
      <c r="N333" s="65" t="s">
        <v>156</v>
      </c>
    </row>
    <row r="334" spans="2:14" ht="24.9" customHeight="1" x14ac:dyDescent="0.25">
      <c r="B334" s="970" t="s">
        <v>227</v>
      </c>
      <c r="C334" s="958"/>
      <c r="D334" s="1016" t="s">
        <v>77</v>
      </c>
      <c r="E334" s="216"/>
      <c r="F334" s="207"/>
      <c r="G334" s="207"/>
      <c r="H334" s="207"/>
      <c r="I334" s="212">
        <v>276420000</v>
      </c>
      <c r="J334" s="207"/>
      <c r="K334" s="210"/>
      <c r="L334" s="210"/>
      <c r="M334" s="207">
        <f>E334+F334+G334+H334+I334+J334+K334</f>
        <v>276420000</v>
      </c>
      <c r="N334" s="65" t="s">
        <v>155</v>
      </c>
    </row>
    <row r="335" spans="2:14" ht="13.8" thickBot="1" x14ac:dyDescent="0.3">
      <c r="B335" s="1018" t="s">
        <v>820</v>
      </c>
      <c r="C335" s="1019"/>
      <c r="D335" s="1017"/>
      <c r="E335" s="232"/>
      <c r="F335" s="209"/>
      <c r="G335" s="209"/>
      <c r="H335" s="209"/>
      <c r="I335" s="213"/>
      <c r="J335" s="209"/>
      <c r="K335" s="211"/>
      <c r="L335" s="211"/>
      <c r="M335" s="209">
        <f>E335+F335+G335+H335+I335+J335+K335</f>
        <v>0</v>
      </c>
      <c r="N335" s="65" t="s">
        <v>156</v>
      </c>
    </row>
    <row r="336" spans="2:14" ht="24.9" customHeight="1" x14ac:dyDescent="0.25">
      <c r="B336" s="970" t="s">
        <v>227</v>
      </c>
      <c r="C336" s="958"/>
      <c r="D336" s="1016" t="s">
        <v>784</v>
      </c>
      <c r="E336" s="216"/>
      <c r="F336" s="207"/>
      <c r="G336" s="207"/>
      <c r="H336" s="207"/>
      <c r="I336" s="212">
        <f>276420000+40000000</f>
        <v>316420000</v>
      </c>
      <c r="J336" s="207"/>
      <c r="K336" s="210"/>
      <c r="L336" s="210"/>
      <c r="M336" s="207">
        <f>SUM(E336:L336)</f>
        <v>316420000</v>
      </c>
      <c r="N336" s="65" t="s">
        <v>155</v>
      </c>
    </row>
    <row r="337" spans="2:14" ht="13.8" thickBot="1" x14ac:dyDescent="0.3">
      <c r="B337" s="1018" t="s">
        <v>820</v>
      </c>
      <c r="C337" s="1019"/>
      <c r="D337" s="1017"/>
      <c r="E337" s="581"/>
      <c r="F337" s="568"/>
      <c r="G337" s="568"/>
      <c r="H337" s="568"/>
      <c r="I337" s="577"/>
      <c r="J337" s="568"/>
      <c r="K337" s="578"/>
      <c r="L337" s="578"/>
      <c r="M337" s="568"/>
      <c r="N337" s="65" t="s">
        <v>156</v>
      </c>
    </row>
    <row r="338" spans="2:14" ht="30.9" customHeight="1" x14ac:dyDescent="0.25">
      <c r="B338" s="970" t="s">
        <v>629</v>
      </c>
      <c r="C338" s="958"/>
      <c r="D338" s="1016" t="s">
        <v>77</v>
      </c>
      <c r="E338" s="216"/>
      <c r="F338" s="207"/>
      <c r="G338" s="207"/>
      <c r="H338" s="207"/>
      <c r="I338" s="212">
        <v>66450000</v>
      </c>
      <c r="J338" s="207"/>
      <c r="K338" s="210"/>
      <c r="L338" s="207"/>
      <c r="M338" s="207">
        <f>E338+F338+G338+H338+I338+J338+K338</f>
        <v>66450000</v>
      </c>
      <c r="N338" s="65" t="s">
        <v>155</v>
      </c>
    </row>
    <row r="339" spans="2:14" ht="24.9" customHeight="1" thickBot="1" x14ac:dyDescent="0.3">
      <c r="B339" s="1020" t="s">
        <v>603</v>
      </c>
      <c r="C339" s="1021"/>
      <c r="D339" s="1017"/>
      <c r="E339" s="232"/>
      <c r="F339" s="209"/>
      <c r="G339" s="209"/>
      <c r="H339" s="209"/>
      <c r="I339" s="213"/>
      <c r="J339" s="209"/>
      <c r="K339" s="211"/>
      <c r="L339" s="209"/>
      <c r="M339" s="208">
        <f>E339+F339+G339+H339+I339+J339+K339</f>
        <v>0</v>
      </c>
      <c r="N339" s="65" t="s">
        <v>156</v>
      </c>
    </row>
    <row r="340" spans="2:14" ht="30.9" customHeight="1" x14ac:dyDescent="0.25">
      <c r="B340" s="970" t="s">
        <v>629</v>
      </c>
      <c r="C340" s="958"/>
      <c r="D340" s="1016" t="s">
        <v>784</v>
      </c>
      <c r="E340" s="216"/>
      <c r="F340" s="207"/>
      <c r="G340" s="207"/>
      <c r="H340" s="207"/>
      <c r="I340" s="212">
        <v>66450000</v>
      </c>
      <c r="J340" s="207"/>
      <c r="K340" s="210"/>
      <c r="L340" s="207"/>
      <c r="M340" s="206">
        <f>SUM(E340:L340)</f>
        <v>66450000</v>
      </c>
      <c r="N340" s="65" t="s">
        <v>155</v>
      </c>
    </row>
    <row r="341" spans="2:14" ht="24.9" customHeight="1" thickBot="1" x14ac:dyDescent="0.3">
      <c r="B341" s="1020" t="s">
        <v>603</v>
      </c>
      <c r="C341" s="1021"/>
      <c r="D341" s="1017"/>
      <c r="E341" s="232"/>
      <c r="F341" s="209"/>
      <c r="G341" s="209"/>
      <c r="H341" s="209"/>
      <c r="I341" s="213"/>
      <c r="J341" s="209"/>
      <c r="K341" s="211"/>
      <c r="L341" s="209"/>
      <c r="M341" s="208"/>
      <c r="N341" s="65" t="s">
        <v>156</v>
      </c>
    </row>
    <row r="342" spans="2:14" x14ac:dyDescent="0.25">
      <c r="B342" s="1014" t="s">
        <v>59</v>
      </c>
      <c r="C342" s="1015"/>
      <c r="D342" s="620" t="s">
        <v>77</v>
      </c>
      <c r="E342" s="838">
        <f>E229+E230+E233+E234+E237+E238+E241+E242+E246+E247+E251+E252+E255+E256+E259+E260+E263+E264+E268+E269+E273+E274+E278+E281+E282+E285+E286+E289+E290+E293+E294+E297+E298+E301+E302+E305+E306+E309+E310+E313+E314+E317+E318+E321+E322+E325+E326+E330+E329+E334+E335+E338+E339+E227</f>
        <v>300195520</v>
      </c>
      <c r="F342" s="838">
        <f t="shared" ref="F342:M342" si="52">F229+F230+F233+F234+F237+F238+F241+F242+F246+F247+F251+F252+F255+F256+F259+F260+F263+F264+F268+F269+F273+F274+F278+F281+F282+F285+F286+F289+F290+F293+F294+F297+F298+F301+F302+F305+F306+F309+F310+F313+F314+F317+F318+F321+F322+F325+F326+F330+F329+F334+F335+F338+F339+F227</f>
        <v>40416061</v>
      </c>
      <c r="G342" s="838">
        <f t="shared" si="52"/>
        <v>2220020382</v>
      </c>
      <c r="H342" s="838">
        <f t="shared" si="52"/>
        <v>3100516033</v>
      </c>
      <c r="I342" s="838">
        <f t="shared" si="52"/>
        <v>1383926275</v>
      </c>
      <c r="J342" s="838">
        <f t="shared" si="52"/>
        <v>48600000</v>
      </c>
      <c r="K342" s="838">
        <f t="shared" si="52"/>
        <v>188377512</v>
      </c>
      <c r="L342" s="838">
        <f t="shared" si="52"/>
        <v>144515467</v>
      </c>
      <c r="M342" s="183">
        <f t="shared" si="52"/>
        <v>7426567250</v>
      </c>
      <c r="N342" s="276"/>
    </row>
    <row r="343" spans="2:14" x14ac:dyDescent="0.25">
      <c r="B343" s="1009" t="s">
        <v>162</v>
      </c>
      <c r="C343" s="1010"/>
      <c r="D343" s="619"/>
      <c r="E343" s="839">
        <f>E342-E344</f>
        <v>273278840</v>
      </c>
      <c r="F343" s="839">
        <f t="shared" ref="F343:M343" si="53">F342-F344</f>
        <v>34102067</v>
      </c>
      <c r="G343" s="839">
        <f t="shared" si="53"/>
        <v>1830861265</v>
      </c>
      <c r="H343" s="839">
        <f t="shared" si="53"/>
        <v>3092736033</v>
      </c>
      <c r="I343" s="839">
        <f t="shared" si="53"/>
        <v>881699000</v>
      </c>
      <c r="J343" s="839">
        <f t="shared" si="53"/>
        <v>48600000</v>
      </c>
      <c r="K343" s="839">
        <f t="shared" si="53"/>
        <v>188377512</v>
      </c>
      <c r="L343" s="839">
        <f t="shared" si="53"/>
        <v>144515467</v>
      </c>
      <c r="M343" s="506">
        <f t="shared" si="53"/>
        <v>6494170184</v>
      </c>
      <c r="N343" s="276"/>
    </row>
    <row r="344" spans="2:14" x14ac:dyDescent="0.25">
      <c r="B344" s="1009" t="s">
        <v>163</v>
      </c>
      <c r="C344" s="1010"/>
      <c r="D344" s="619"/>
      <c r="E344" s="839">
        <f>E338+E334+E329+E325+E321+E317+E313+E309+E305+E301+E297+E293+E289+E285+E281+E277+E273+E268+E263+E259+E255+E251+E246+E241+E237+E233+E229</f>
        <v>26916680</v>
      </c>
      <c r="F344" s="839">
        <f t="shared" ref="F344:M344" si="54">F338+F334+F329+F325+F321+F317+F313+F309+F305+F301+F297+F293+F289+F285+F281+F277+F273+F268+F263+F259+F255+F251+F246+F241+F237+F233+F229</f>
        <v>6313994</v>
      </c>
      <c r="G344" s="839">
        <f t="shared" si="54"/>
        <v>389159117</v>
      </c>
      <c r="H344" s="839">
        <f t="shared" si="54"/>
        <v>7780000</v>
      </c>
      <c r="I344" s="839">
        <f t="shared" si="54"/>
        <v>502227275</v>
      </c>
      <c r="J344" s="839">
        <f t="shared" si="54"/>
        <v>0</v>
      </c>
      <c r="K344" s="839">
        <f t="shared" si="54"/>
        <v>0</v>
      </c>
      <c r="L344" s="839">
        <f t="shared" si="54"/>
        <v>0</v>
      </c>
      <c r="M344" s="506">
        <f t="shared" si="54"/>
        <v>932397066</v>
      </c>
      <c r="N344" s="276"/>
    </row>
    <row r="345" spans="2:14" ht="13.8" thickBot="1" x14ac:dyDescent="0.3">
      <c r="B345" s="1011" t="s">
        <v>164</v>
      </c>
      <c r="C345" s="1012"/>
      <c r="D345" s="1013"/>
      <c r="E345" s="840">
        <v>0</v>
      </c>
      <c r="F345" s="562">
        <v>0</v>
      </c>
      <c r="G345" s="562">
        <v>0</v>
      </c>
      <c r="H345" s="562">
        <v>0</v>
      </c>
      <c r="I345" s="562">
        <v>0</v>
      </c>
      <c r="J345" s="562">
        <v>0</v>
      </c>
      <c r="K345" s="562">
        <v>0</v>
      </c>
      <c r="L345" s="562">
        <v>0</v>
      </c>
      <c r="M345" s="562">
        <v>0</v>
      </c>
      <c r="N345" s="276"/>
    </row>
    <row r="346" spans="2:14" x14ac:dyDescent="0.25">
      <c r="B346" s="1014" t="s">
        <v>59</v>
      </c>
      <c r="C346" s="1015"/>
      <c r="D346" s="620" t="s">
        <v>784</v>
      </c>
      <c r="E346" s="838">
        <f>E231+E232+E235+E236+E239+E240+E243+E244+E248+E249+E253+E254+E257+E258+E261+E262+E265+E266+E270+E271+E275+E276+E279+E280+E283+E284+E287+E288+E291+E292+E295+E296+E299+E300+E303+E304+E307+E308+E311+E312+E315+E316+E319+E320+E323+E324+E327+E328+E332+E333+E336+E337+E340+E341</f>
        <v>312404228</v>
      </c>
      <c r="F346" s="838">
        <f t="shared" ref="F346:L346" si="55">F231+F232+F235+F236+F239+F240+F243+F244+F248+F249+F253+F254+F257+F258+F261+F262+F265+F266+F270+F271+F275+F276+F279+F280+F283+F284+F287+F288+F291+F292+F295+F296+F299+F300+F303+F304+F307+F308+F311+F312+F315+F316+F319+F320+F323+F324+F327+F328+F332+F333+F336+F337+F340+F341</f>
        <v>41297989</v>
      </c>
      <c r="G346" s="838">
        <f>G231+G232+G235+G236+G239+G240+G243+G244+G248+G249+G253+G254+G257+G258+G261+G262+G265+G266+G270+G271+G275+G276+G279+G280+G283+G284+G287+G288+G291+G292+G295+G296+G299+G300+G303+G304+G307+G308+G311+G312+G315+G316+G319+G320+G323+G324+G327+G328+G332+G333+G336+G337+G340+G341+1+G228</f>
        <v>2175339866</v>
      </c>
      <c r="H346" s="838">
        <f t="shared" si="55"/>
        <v>3136210989</v>
      </c>
      <c r="I346" s="838">
        <f t="shared" si="55"/>
        <v>1457701275</v>
      </c>
      <c r="J346" s="838">
        <f t="shared" si="55"/>
        <v>48600000</v>
      </c>
      <c r="K346" s="838">
        <f t="shared" si="55"/>
        <v>186730228</v>
      </c>
      <c r="L346" s="838">
        <f t="shared" si="55"/>
        <v>434299753</v>
      </c>
      <c r="M346" s="183">
        <f>M231+M232+M235+M236+M239+M240+M243+M244+M248+M249+M253+M254+M257+M258+M261+M262+M265+M266+M270+M271+M275+M276+M279+M280+M283+M284+M287+M288+M291+M292+M295+M296+M299+M300+M303+M304+M307+M308+M311+M312+M315+M316+M319+M320+M323+M324+M327+M328+M332+M333+M336+M337+M340+M341+M228+1</f>
        <v>7792584328</v>
      </c>
      <c r="N346" s="276"/>
    </row>
    <row r="347" spans="2:14" x14ac:dyDescent="0.25">
      <c r="B347" s="1009" t="s">
        <v>162</v>
      </c>
      <c r="C347" s="1010"/>
      <c r="D347" s="619"/>
      <c r="E347" s="839">
        <f>E346-E348</f>
        <v>284522548</v>
      </c>
      <c r="F347" s="839">
        <f t="shared" ref="F347:M347" si="56">F346-F348</f>
        <v>34885578</v>
      </c>
      <c r="G347" s="839">
        <f t="shared" si="56"/>
        <v>1829571666</v>
      </c>
      <c r="H347" s="839">
        <f t="shared" si="56"/>
        <v>3128430989</v>
      </c>
      <c r="I347" s="839">
        <f t="shared" si="56"/>
        <v>881699000</v>
      </c>
      <c r="J347" s="839">
        <f t="shared" si="56"/>
        <v>48600000</v>
      </c>
      <c r="K347" s="839">
        <f t="shared" si="56"/>
        <v>186730228</v>
      </c>
      <c r="L347" s="839">
        <f t="shared" si="56"/>
        <v>434299753</v>
      </c>
      <c r="M347" s="506">
        <f t="shared" si="56"/>
        <v>6828739762</v>
      </c>
      <c r="N347" s="276"/>
    </row>
    <row r="348" spans="2:14" x14ac:dyDescent="0.25">
      <c r="B348" s="1009" t="s">
        <v>163</v>
      </c>
      <c r="C348" s="1010"/>
      <c r="D348" s="619"/>
      <c r="E348" s="839">
        <f>E231+E235+E239+E243+E248+E253+E257+E261+E265+E270+E275+E279+E283+E287+E291+E295+E299+E303+E307+E311+E315+E319+E323+E327+E332+E336+E340</f>
        <v>27881680</v>
      </c>
      <c r="F348" s="839">
        <f t="shared" ref="F348:M348" si="57">F231+F235+F239+F243+F248+F253+F257+F261+F265+F270+F275+F279+F283+F287+F291+F295+F299+F303+F307+F311+F315+F319+F323+F327+F332+F336+F340</f>
        <v>6412411</v>
      </c>
      <c r="G348" s="839">
        <f t="shared" si="57"/>
        <v>345768200</v>
      </c>
      <c r="H348" s="839">
        <f t="shared" si="57"/>
        <v>7780000</v>
      </c>
      <c r="I348" s="839">
        <f t="shared" si="57"/>
        <v>576002275</v>
      </c>
      <c r="J348" s="839">
        <f t="shared" si="57"/>
        <v>0</v>
      </c>
      <c r="K348" s="839">
        <f t="shared" si="57"/>
        <v>0</v>
      </c>
      <c r="L348" s="839">
        <f t="shared" si="57"/>
        <v>0</v>
      </c>
      <c r="M348" s="506">
        <f t="shared" si="57"/>
        <v>963844566</v>
      </c>
      <c r="N348" s="276"/>
    </row>
    <row r="349" spans="2:14" ht="13.8" thickBot="1" x14ac:dyDescent="0.3">
      <c r="B349" s="1011" t="s">
        <v>164</v>
      </c>
      <c r="C349" s="1012"/>
      <c r="D349" s="1013"/>
      <c r="E349" s="840">
        <v>0</v>
      </c>
      <c r="F349" s="562">
        <v>0</v>
      </c>
      <c r="G349" s="562">
        <v>0</v>
      </c>
      <c r="H349" s="562">
        <v>0</v>
      </c>
      <c r="I349" s="562">
        <v>0</v>
      </c>
      <c r="J349" s="562">
        <v>0</v>
      </c>
      <c r="K349" s="562">
        <v>0</v>
      </c>
      <c r="L349" s="562">
        <v>0</v>
      </c>
      <c r="M349" s="841">
        <v>0</v>
      </c>
      <c r="N349" s="276"/>
    </row>
    <row r="350" spans="2:14" ht="13.35" customHeight="1" x14ac:dyDescent="0.25">
      <c r="B350" s="1007" t="s">
        <v>804</v>
      </c>
      <c r="C350" s="956"/>
      <c r="D350" s="1072" t="s">
        <v>77</v>
      </c>
      <c r="E350" s="207">
        <v>731611479</v>
      </c>
      <c r="F350" s="207">
        <v>109123932</v>
      </c>
      <c r="G350" s="207">
        <v>149613034</v>
      </c>
      <c r="H350" s="207">
        <v>0</v>
      </c>
      <c r="I350" s="207">
        <v>0</v>
      </c>
      <c r="J350" s="207">
        <v>0</v>
      </c>
      <c r="K350" s="207">
        <v>0</v>
      </c>
      <c r="L350" s="207">
        <v>0</v>
      </c>
      <c r="M350" s="207">
        <f>E350+F350+G350+H350+I350+J350+K350+L350</f>
        <v>990348445</v>
      </c>
      <c r="N350" s="65" t="s">
        <v>156</v>
      </c>
    </row>
    <row r="351" spans="2:14" ht="39.9" customHeight="1" thickBot="1" x14ac:dyDescent="0.3">
      <c r="B351" s="1008"/>
      <c r="C351" s="957"/>
      <c r="D351" s="1073"/>
      <c r="E351" s="219">
        <v>0</v>
      </c>
      <c r="F351" s="219">
        <v>0</v>
      </c>
      <c r="G351" s="219"/>
      <c r="H351" s="215">
        <v>0</v>
      </c>
      <c r="I351" s="215">
        <v>0</v>
      </c>
      <c r="J351" s="219">
        <v>0</v>
      </c>
      <c r="K351" s="231">
        <v>0</v>
      </c>
      <c r="L351" s="231">
        <v>0</v>
      </c>
      <c r="M351" s="219">
        <f t="shared" ref="M351" si="58">E351+F351+G351+H351+I351+J351+K351+L351</f>
        <v>0</v>
      </c>
      <c r="N351" s="218" t="s">
        <v>160</v>
      </c>
    </row>
    <row r="352" spans="2:14" ht="13.35" customHeight="1" x14ac:dyDescent="0.25">
      <c r="B352" s="1007" t="s">
        <v>804</v>
      </c>
      <c r="C352" s="956"/>
      <c r="D352" s="1072" t="s">
        <v>784</v>
      </c>
      <c r="E352" s="209">
        <v>731611479</v>
      </c>
      <c r="F352" s="209">
        <v>109123932</v>
      </c>
      <c r="G352" s="209">
        <v>150450436</v>
      </c>
      <c r="H352" s="213"/>
      <c r="I352" s="213">
        <v>0</v>
      </c>
      <c r="J352" s="209">
        <v>0</v>
      </c>
      <c r="K352" s="211">
        <v>0</v>
      </c>
      <c r="L352" s="211">
        <v>0</v>
      </c>
      <c r="M352" s="209">
        <f>SUM(E352:L352)</f>
        <v>991185847</v>
      </c>
      <c r="N352" s="65" t="s">
        <v>156</v>
      </c>
    </row>
    <row r="353" spans="2:25" ht="40.200000000000003" thickBot="1" x14ac:dyDescent="0.3">
      <c r="B353" s="1008"/>
      <c r="C353" s="957"/>
      <c r="D353" s="1073"/>
      <c r="E353" s="209"/>
      <c r="F353" s="209"/>
      <c r="G353" s="209"/>
      <c r="H353" s="213"/>
      <c r="I353" s="213"/>
      <c r="J353" s="209"/>
      <c r="K353" s="211"/>
      <c r="L353" s="211"/>
      <c r="M353" s="209"/>
      <c r="N353" s="218" t="s">
        <v>160</v>
      </c>
    </row>
    <row r="354" spans="2:25" x14ac:dyDescent="0.25">
      <c r="B354" s="1074" t="s">
        <v>229</v>
      </c>
      <c r="C354" s="1075"/>
      <c r="D354" s="1072" t="s">
        <v>77</v>
      </c>
      <c r="E354" s="207">
        <v>124599093</v>
      </c>
      <c r="F354" s="207">
        <v>18302345</v>
      </c>
      <c r="G354" s="207">
        <v>5000000</v>
      </c>
      <c r="H354" s="207">
        <v>0</v>
      </c>
      <c r="I354" s="207">
        <v>0</v>
      </c>
      <c r="J354" s="207">
        <v>0</v>
      </c>
      <c r="K354" s="207">
        <v>0</v>
      </c>
      <c r="L354" s="207">
        <v>0</v>
      </c>
      <c r="M354" s="207">
        <f t="shared" ref="M354:M355" si="59">E354+F354+G354+H354+I354+J354+K354+L354</f>
        <v>147901438</v>
      </c>
      <c r="N354" s="65" t="s">
        <v>156</v>
      </c>
    </row>
    <row r="355" spans="2:25" ht="40.200000000000003" thickBot="1" x14ac:dyDescent="0.3">
      <c r="B355" s="1076"/>
      <c r="C355" s="1077"/>
      <c r="D355" s="1073"/>
      <c r="E355" s="336">
        <v>0</v>
      </c>
      <c r="F355" s="209">
        <v>0</v>
      </c>
      <c r="G355" s="209">
        <v>0</v>
      </c>
      <c r="H355" s="209">
        <v>0</v>
      </c>
      <c r="I355" s="209">
        <v>0</v>
      </c>
      <c r="J355" s="209">
        <v>0</v>
      </c>
      <c r="K355" s="209">
        <v>0</v>
      </c>
      <c r="L355" s="209">
        <v>0</v>
      </c>
      <c r="M355" s="209">
        <f t="shared" si="59"/>
        <v>0</v>
      </c>
      <c r="N355" s="218" t="s">
        <v>160</v>
      </c>
    </row>
    <row r="356" spans="2:25" x14ac:dyDescent="0.25">
      <c r="B356" s="1074" t="s">
        <v>229</v>
      </c>
      <c r="C356" s="1075"/>
      <c r="D356" s="1072" t="s">
        <v>784</v>
      </c>
      <c r="E356" s="569">
        <v>124599093</v>
      </c>
      <c r="F356" s="206">
        <v>18302345</v>
      </c>
      <c r="G356" s="207">
        <v>5000000</v>
      </c>
      <c r="H356" s="507">
        <v>0</v>
      </c>
      <c r="I356" s="207">
        <v>0</v>
      </c>
      <c r="J356" s="507">
        <v>0</v>
      </c>
      <c r="K356" s="207">
        <v>0</v>
      </c>
      <c r="L356" s="206">
        <v>0</v>
      </c>
      <c r="M356" s="207">
        <f>SUM(E356:L356)</f>
        <v>147901438</v>
      </c>
      <c r="N356" s="65" t="s">
        <v>156</v>
      </c>
    </row>
    <row r="357" spans="2:25" ht="40.200000000000003" thickBot="1" x14ac:dyDescent="0.3">
      <c r="B357" s="1076"/>
      <c r="C357" s="1077"/>
      <c r="D357" s="1073"/>
      <c r="E357" s="336"/>
      <c r="F357" s="208"/>
      <c r="G357" s="209"/>
      <c r="H357" s="513"/>
      <c r="I357" s="209"/>
      <c r="J357" s="513"/>
      <c r="K357" s="209"/>
      <c r="L357" s="208"/>
      <c r="M357" s="209"/>
      <c r="N357" s="218" t="s">
        <v>160</v>
      </c>
    </row>
    <row r="358" spans="2:25" x14ac:dyDescent="0.25">
      <c r="B358" s="1074" t="s">
        <v>695</v>
      </c>
      <c r="C358" s="1075"/>
      <c r="D358" s="610" t="s">
        <v>77</v>
      </c>
      <c r="E358" s="563">
        <v>0</v>
      </c>
      <c r="F358" s="206">
        <v>0</v>
      </c>
      <c r="G358" s="207">
        <v>0</v>
      </c>
      <c r="H358" s="507">
        <v>0</v>
      </c>
      <c r="I358" s="207">
        <v>0</v>
      </c>
      <c r="J358" s="507">
        <v>0</v>
      </c>
      <c r="K358" s="207">
        <v>0</v>
      </c>
      <c r="L358" s="206">
        <v>0</v>
      </c>
      <c r="M358" s="207">
        <f t="shared" ref="M358" si="60">E358+F358+G358+H358+I358+J358+K358+L358</f>
        <v>0</v>
      </c>
      <c r="N358" s="218" t="s">
        <v>156</v>
      </c>
    </row>
    <row r="359" spans="2:25" ht="13.8" thickBot="1" x14ac:dyDescent="0.3">
      <c r="B359" s="1076"/>
      <c r="C359" s="1077"/>
      <c r="D359" s="566" t="s">
        <v>784</v>
      </c>
      <c r="E359" s="632">
        <v>1842582</v>
      </c>
      <c r="F359" s="567">
        <v>260197</v>
      </c>
      <c r="G359" s="568">
        <v>382982</v>
      </c>
      <c r="H359" s="567"/>
      <c r="I359" s="568"/>
      <c r="J359" s="567"/>
      <c r="K359" s="568"/>
      <c r="L359" s="567"/>
      <c r="M359" s="568">
        <f>SUM(E359:L359)</f>
        <v>2485761</v>
      </c>
      <c r="N359" s="218" t="s">
        <v>156</v>
      </c>
    </row>
    <row r="360" spans="2:25" ht="13.35" customHeight="1" x14ac:dyDescent="0.25">
      <c r="B360" s="1007" t="s">
        <v>196</v>
      </c>
      <c r="C360" s="956"/>
      <c r="D360" s="1072" t="s">
        <v>77</v>
      </c>
      <c r="E360" s="512">
        <v>0</v>
      </c>
      <c r="F360" s="513">
        <v>0</v>
      </c>
      <c r="G360" s="209">
        <v>0</v>
      </c>
      <c r="H360" s="513">
        <v>0</v>
      </c>
      <c r="I360" s="209">
        <v>0</v>
      </c>
      <c r="J360" s="513">
        <v>0</v>
      </c>
      <c r="K360" s="209">
        <v>0</v>
      </c>
      <c r="L360" s="513">
        <v>0</v>
      </c>
      <c r="M360" s="209">
        <f t="shared" ref="M360:M361" si="61">E360+F360+G360+H360+I360+J360+K360+L360</f>
        <v>0</v>
      </c>
      <c r="N360" s="65" t="s">
        <v>156</v>
      </c>
    </row>
    <row r="361" spans="2:25" ht="40.200000000000003" thickBot="1" x14ac:dyDescent="0.3">
      <c r="B361" s="1060"/>
      <c r="C361" s="1061"/>
      <c r="D361" s="1078"/>
      <c r="E361" s="344">
        <v>32714736</v>
      </c>
      <c r="F361" s="209">
        <v>4783773</v>
      </c>
      <c r="G361" s="209">
        <v>2000000</v>
      </c>
      <c r="H361" s="209">
        <v>0</v>
      </c>
      <c r="I361" s="209">
        <v>0</v>
      </c>
      <c r="J361" s="209">
        <v>0</v>
      </c>
      <c r="K361" s="209">
        <v>0</v>
      </c>
      <c r="L361" s="211">
        <v>0</v>
      </c>
      <c r="M361" s="209">
        <f t="shared" si="61"/>
        <v>39498509</v>
      </c>
      <c r="N361" s="218" t="s">
        <v>160</v>
      </c>
      <c r="P361" s="354">
        <f>E350:E361</f>
        <v>32714736</v>
      </c>
      <c r="Q361" s="4"/>
      <c r="R361" s="4"/>
      <c r="S361" s="4"/>
      <c r="T361" s="4"/>
      <c r="U361" s="4"/>
      <c r="V361" s="4"/>
      <c r="W361" s="4"/>
      <c r="X361" s="4"/>
      <c r="Y361" s="4"/>
    </row>
    <row r="362" spans="2:25" ht="13.35" customHeight="1" x14ac:dyDescent="0.25">
      <c r="B362" s="1007" t="s">
        <v>196</v>
      </c>
      <c r="C362" s="956"/>
      <c r="D362" s="1072" t="s">
        <v>784</v>
      </c>
      <c r="E362" s="569"/>
      <c r="F362" s="207"/>
      <c r="G362" s="207"/>
      <c r="H362" s="207"/>
      <c r="I362" s="207"/>
      <c r="J362" s="207"/>
      <c r="K362" s="207"/>
      <c r="L362" s="210"/>
      <c r="M362" s="207"/>
      <c r="N362" s="65" t="s">
        <v>156</v>
      </c>
      <c r="P362" s="354"/>
      <c r="Q362" s="4"/>
      <c r="R362" s="4"/>
      <c r="S362" s="4"/>
      <c r="T362" s="4"/>
      <c r="U362" s="4"/>
      <c r="V362" s="4"/>
      <c r="W362" s="4"/>
      <c r="X362" s="4"/>
      <c r="Y362" s="4"/>
    </row>
    <row r="363" spans="2:25" ht="40.200000000000003" thickBot="1" x14ac:dyDescent="0.3">
      <c r="B363" s="1060"/>
      <c r="C363" s="1061"/>
      <c r="D363" s="1078"/>
      <c r="E363" s="344">
        <v>32714736</v>
      </c>
      <c r="F363" s="209">
        <v>4783773</v>
      </c>
      <c r="G363" s="209">
        <v>2000000</v>
      </c>
      <c r="H363" s="209">
        <v>0</v>
      </c>
      <c r="I363" s="209">
        <v>0</v>
      </c>
      <c r="J363" s="209">
        <v>0</v>
      </c>
      <c r="K363" s="209">
        <v>0</v>
      </c>
      <c r="L363" s="211">
        <v>0</v>
      </c>
      <c r="M363" s="209">
        <f>SUM(E363:L363)</f>
        <v>39498509</v>
      </c>
      <c r="N363" s="218" t="s">
        <v>160</v>
      </c>
      <c r="P363" s="354"/>
      <c r="Q363" s="4"/>
      <c r="R363" s="4"/>
      <c r="S363" s="4"/>
      <c r="T363" s="4"/>
      <c r="U363" s="4"/>
      <c r="V363" s="4"/>
      <c r="W363" s="4"/>
      <c r="X363" s="4"/>
      <c r="Y363" s="4"/>
    </row>
    <row r="364" spans="2:25" x14ac:dyDescent="0.25">
      <c r="B364" s="1014" t="s">
        <v>59</v>
      </c>
      <c r="C364" s="1015"/>
      <c r="D364" s="611" t="s">
        <v>77</v>
      </c>
      <c r="E364" s="183">
        <f>E350+E351+E354+E355+E358+E360+E361</f>
        <v>888925308</v>
      </c>
      <c r="F364" s="183">
        <f t="shared" ref="F364:M364" si="62">F350+F351+F354+F355+F358+F360+F361</f>
        <v>132210050</v>
      </c>
      <c r="G364" s="183">
        <f t="shared" si="62"/>
        <v>156613034</v>
      </c>
      <c r="H364" s="183">
        <f t="shared" si="62"/>
        <v>0</v>
      </c>
      <c r="I364" s="183">
        <f t="shared" si="62"/>
        <v>0</v>
      </c>
      <c r="J364" s="183">
        <f t="shared" si="62"/>
        <v>0</v>
      </c>
      <c r="K364" s="183">
        <f t="shared" si="62"/>
        <v>0</v>
      </c>
      <c r="L364" s="183">
        <f t="shared" si="62"/>
        <v>0</v>
      </c>
      <c r="M364" s="183">
        <f>M350+M351+M354+M355+M358+M360+M361+1</f>
        <v>1177748393</v>
      </c>
      <c r="N364" s="65"/>
    </row>
    <row r="365" spans="2:25" x14ac:dyDescent="0.25">
      <c r="B365" s="1009" t="s">
        <v>162</v>
      </c>
      <c r="C365" s="1010"/>
      <c r="D365" s="570"/>
      <c r="E365" s="506">
        <f>E350+E354+E358+E360+E361</f>
        <v>888925308</v>
      </c>
      <c r="F365" s="506">
        <f t="shared" ref="F365:M365" si="63">F350+F354+F358+F360+F361</f>
        <v>132210050</v>
      </c>
      <c r="G365" s="506">
        <f t="shared" si="63"/>
        <v>156613034</v>
      </c>
      <c r="H365" s="506">
        <f t="shared" si="63"/>
        <v>0</v>
      </c>
      <c r="I365" s="506">
        <f t="shared" si="63"/>
        <v>0</v>
      </c>
      <c r="J365" s="506">
        <f t="shared" si="63"/>
        <v>0</v>
      </c>
      <c r="K365" s="506">
        <f t="shared" si="63"/>
        <v>0</v>
      </c>
      <c r="L365" s="506">
        <f t="shared" si="63"/>
        <v>0</v>
      </c>
      <c r="M365" s="506">
        <f>M350+M354+M358+M360+M361+1</f>
        <v>1177748393</v>
      </c>
      <c r="N365" s="276"/>
    </row>
    <row r="366" spans="2:25" x14ac:dyDescent="0.25">
      <c r="B366" s="1079" t="s">
        <v>459</v>
      </c>
      <c r="C366" s="1080"/>
      <c r="D366" s="570"/>
      <c r="E366" s="508">
        <f>E364-E365</f>
        <v>0</v>
      </c>
      <c r="F366" s="508">
        <f t="shared" ref="F366:M366" si="64">F364-F365</f>
        <v>0</v>
      </c>
      <c r="G366" s="508">
        <f t="shared" si="64"/>
        <v>0</v>
      </c>
      <c r="H366" s="508">
        <f t="shared" si="64"/>
        <v>0</v>
      </c>
      <c r="I366" s="508">
        <f t="shared" si="64"/>
        <v>0</v>
      </c>
      <c r="J366" s="508">
        <f t="shared" si="64"/>
        <v>0</v>
      </c>
      <c r="K366" s="508">
        <f t="shared" si="64"/>
        <v>0</v>
      </c>
      <c r="L366" s="508">
        <f t="shared" si="64"/>
        <v>0</v>
      </c>
      <c r="M366" s="508">
        <f t="shared" si="64"/>
        <v>0</v>
      </c>
      <c r="N366" s="276"/>
    </row>
    <row r="367" spans="2:25" ht="13.8" thickBot="1" x14ac:dyDescent="0.3">
      <c r="B367" s="1081" t="s">
        <v>460</v>
      </c>
      <c r="C367" s="1082"/>
      <c r="D367" s="1083"/>
      <c r="E367" s="510">
        <f>E361</f>
        <v>32714736</v>
      </c>
      <c r="F367" s="510">
        <f t="shared" ref="F367:M367" si="65">F361</f>
        <v>4783773</v>
      </c>
      <c r="G367" s="510">
        <f t="shared" si="65"/>
        <v>2000000</v>
      </c>
      <c r="H367" s="510">
        <f t="shared" si="65"/>
        <v>0</v>
      </c>
      <c r="I367" s="510">
        <f t="shared" si="65"/>
        <v>0</v>
      </c>
      <c r="J367" s="510">
        <f t="shared" si="65"/>
        <v>0</v>
      </c>
      <c r="K367" s="510">
        <f t="shared" si="65"/>
        <v>0</v>
      </c>
      <c r="L367" s="510">
        <f t="shared" si="65"/>
        <v>0</v>
      </c>
      <c r="M367" s="510">
        <f t="shared" si="65"/>
        <v>39498509</v>
      </c>
      <c r="N367" s="276"/>
    </row>
    <row r="368" spans="2:25" x14ac:dyDescent="0.25">
      <c r="B368" s="1014" t="s">
        <v>59</v>
      </c>
      <c r="C368" s="1015"/>
      <c r="D368" s="611" t="s">
        <v>784</v>
      </c>
      <c r="E368" s="564">
        <f>E352+E353+E356+E357+E359+E362+E363+1</f>
        <v>890767891</v>
      </c>
      <c r="F368" s="564">
        <f t="shared" ref="F368:L368" si="66">F352+F353+F356+F357+F359+F362+F363</f>
        <v>132470247</v>
      </c>
      <c r="G368" s="564">
        <f t="shared" si="66"/>
        <v>157833418</v>
      </c>
      <c r="H368" s="564">
        <f t="shared" si="66"/>
        <v>0</v>
      </c>
      <c r="I368" s="564">
        <f t="shared" si="66"/>
        <v>0</v>
      </c>
      <c r="J368" s="564">
        <f t="shared" si="66"/>
        <v>0</v>
      </c>
      <c r="K368" s="564">
        <f t="shared" si="66"/>
        <v>0</v>
      </c>
      <c r="L368" s="564">
        <f t="shared" si="66"/>
        <v>0</v>
      </c>
      <c r="M368" s="564">
        <f>SUM(E368:L368)</f>
        <v>1181071556</v>
      </c>
      <c r="N368" s="276"/>
    </row>
    <row r="369" spans="2:15" x14ac:dyDescent="0.25">
      <c r="B369" s="1009" t="s">
        <v>162</v>
      </c>
      <c r="C369" s="1010"/>
      <c r="D369" s="570"/>
      <c r="E369" s="509">
        <f>E368</f>
        <v>890767891</v>
      </c>
      <c r="F369" s="509">
        <f t="shared" ref="F369:M369" si="67">F368</f>
        <v>132470247</v>
      </c>
      <c r="G369" s="509">
        <f t="shared" si="67"/>
        <v>157833418</v>
      </c>
      <c r="H369" s="509">
        <f t="shared" si="67"/>
        <v>0</v>
      </c>
      <c r="I369" s="509">
        <f t="shared" si="67"/>
        <v>0</v>
      </c>
      <c r="J369" s="509">
        <f t="shared" si="67"/>
        <v>0</v>
      </c>
      <c r="K369" s="509">
        <f t="shared" si="67"/>
        <v>0</v>
      </c>
      <c r="L369" s="509">
        <f t="shared" si="67"/>
        <v>0</v>
      </c>
      <c r="M369" s="509">
        <f t="shared" si="67"/>
        <v>1181071556</v>
      </c>
      <c r="N369" s="276"/>
    </row>
    <row r="370" spans="2:15" x14ac:dyDescent="0.25">
      <c r="B370" s="1079" t="s">
        <v>459</v>
      </c>
      <c r="C370" s="1080"/>
      <c r="D370" s="570"/>
      <c r="E370" s="509">
        <v>0</v>
      </c>
      <c r="F370" s="509">
        <v>0</v>
      </c>
      <c r="G370" s="509">
        <v>0</v>
      </c>
      <c r="H370" s="509">
        <v>0</v>
      </c>
      <c r="I370" s="509">
        <v>0</v>
      </c>
      <c r="J370" s="509">
        <v>0</v>
      </c>
      <c r="K370" s="509">
        <v>0</v>
      </c>
      <c r="L370" s="509">
        <v>0</v>
      </c>
      <c r="M370" s="509">
        <v>0</v>
      </c>
      <c r="N370" s="276"/>
    </row>
    <row r="371" spans="2:15" ht="13.8" thickBot="1" x14ac:dyDescent="0.3">
      <c r="B371" s="1081" t="s">
        <v>460</v>
      </c>
      <c r="C371" s="1082"/>
      <c r="D371" s="1083"/>
      <c r="E371" s="565">
        <f>E363</f>
        <v>32714736</v>
      </c>
      <c r="F371" s="565">
        <f t="shared" ref="F371:M371" si="68">F363</f>
        <v>4783773</v>
      </c>
      <c r="G371" s="565">
        <f t="shared" si="68"/>
        <v>2000000</v>
      </c>
      <c r="H371" s="565">
        <f t="shared" si="68"/>
        <v>0</v>
      </c>
      <c r="I371" s="565">
        <f t="shared" si="68"/>
        <v>0</v>
      </c>
      <c r="J371" s="565">
        <f t="shared" si="68"/>
        <v>0</v>
      </c>
      <c r="K371" s="565">
        <f t="shared" si="68"/>
        <v>0</v>
      </c>
      <c r="L371" s="565">
        <f t="shared" si="68"/>
        <v>0</v>
      </c>
      <c r="M371" s="565">
        <f t="shared" si="68"/>
        <v>39498509</v>
      </c>
      <c r="N371" s="276"/>
    </row>
    <row r="372" spans="2:15" ht="13.35" customHeight="1" x14ac:dyDescent="0.25">
      <c r="B372" s="1084" t="s">
        <v>922</v>
      </c>
      <c r="C372" s="1085"/>
      <c r="D372" s="1088" t="s">
        <v>77</v>
      </c>
      <c r="E372" s="253"/>
      <c r="F372" s="253"/>
      <c r="G372" s="253"/>
      <c r="H372" s="253"/>
      <c r="I372" s="253"/>
      <c r="J372" s="253"/>
      <c r="K372" s="253"/>
      <c r="L372" s="253"/>
      <c r="M372" s="253"/>
      <c r="N372" s="65"/>
    </row>
    <row r="373" spans="2:15" x14ac:dyDescent="0.25">
      <c r="B373" s="1086"/>
      <c r="C373" s="1087"/>
      <c r="D373" s="1089"/>
      <c r="E373" s="254">
        <v>82647828</v>
      </c>
      <c r="F373" s="254">
        <v>11337139</v>
      </c>
      <c r="G373" s="254">
        <v>22843943</v>
      </c>
      <c r="H373" s="254">
        <v>0</v>
      </c>
      <c r="I373" s="254">
        <v>0</v>
      </c>
      <c r="J373" s="254">
        <v>0</v>
      </c>
      <c r="K373" s="254">
        <v>0</v>
      </c>
      <c r="L373" s="254">
        <v>0</v>
      </c>
      <c r="M373" s="254">
        <f>SUM(E373:L373)</f>
        <v>116828910</v>
      </c>
      <c r="N373" s="65" t="s">
        <v>156</v>
      </c>
    </row>
    <row r="374" spans="2:15" ht="40.200000000000003" thickBot="1" x14ac:dyDescent="0.3">
      <c r="B374" s="1065"/>
      <c r="C374" s="1066"/>
      <c r="D374" s="1090"/>
      <c r="E374" s="255"/>
      <c r="F374" s="255"/>
      <c r="G374" s="255"/>
      <c r="H374" s="255"/>
      <c r="I374" s="255"/>
      <c r="J374" s="255"/>
      <c r="K374" s="255"/>
      <c r="L374" s="255"/>
      <c r="M374" s="255"/>
      <c r="N374" s="218" t="s">
        <v>160</v>
      </c>
    </row>
    <row r="375" spans="2:15" ht="13.35" customHeight="1" x14ac:dyDescent="0.25">
      <c r="B375" s="1084" t="s">
        <v>922</v>
      </c>
      <c r="C375" s="1085"/>
      <c r="D375" s="1091" t="s">
        <v>784</v>
      </c>
      <c r="E375" s="254">
        <f>82647828+1300000</f>
        <v>83947828</v>
      </c>
      <c r="F375" s="254">
        <f>11337139-1000000</f>
        <v>10337139</v>
      </c>
      <c r="G375" s="254">
        <f>22843943-300000+167958</f>
        <v>22711901</v>
      </c>
      <c r="H375" s="254">
        <v>0</v>
      </c>
      <c r="I375" s="254">
        <v>0</v>
      </c>
      <c r="J375" s="254">
        <v>0</v>
      </c>
      <c r="K375" s="254">
        <v>0</v>
      </c>
      <c r="L375" s="254">
        <v>0</v>
      </c>
      <c r="M375" s="254">
        <f>SUM(E375:L375)</f>
        <v>116996868</v>
      </c>
      <c r="N375" s="65" t="s">
        <v>156</v>
      </c>
    </row>
    <row r="376" spans="2:15" ht="40.200000000000003" thickBot="1" x14ac:dyDescent="0.3">
      <c r="B376" s="1065"/>
      <c r="C376" s="1066"/>
      <c r="D376" s="1092"/>
      <c r="E376" s="254"/>
      <c r="F376" s="254"/>
      <c r="G376" s="254"/>
      <c r="H376" s="254"/>
      <c r="I376" s="254"/>
      <c r="J376" s="254"/>
      <c r="K376" s="254"/>
      <c r="L376" s="254"/>
      <c r="M376" s="254"/>
      <c r="N376" s="218" t="s">
        <v>160</v>
      </c>
    </row>
    <row r="377" spans="2:15" x14ac:dyDescent="0.25">
      <c r="B377" s="1014" t="s">
        <v>59</v>
      </c>
      <c r="C377" s="1015"/>
      <c r="D377" s="1093" t="s">
        <v>77</v>
      </c>
      <c r="E377" s="183">
        <f>E373+E374</f>
        <v>82647828</v>
      </c>
      <c r="F377" s="183">
        <f t="shared" ref="F377:M377" si="69">F373+F374</f>
        <v>11337139</v>
      </c>
      <c r="G377" s="183">
        <f t="shared" si="69"/>
        <v>22843943</v>
      </c>
      <c r="H377" s="183">
        <f t="shared" si="69"/>
        <v>0</v>
      </c>
      <c r="I377" s="183">
        <f t="shared" si="69"/>
        <v>0</v>
      </c>
      <c r="J377" s="183">
        <f t="shared" si="69"/>
        <v>0</v>
      </c>
      <c r="K377" s="183">
        <f t="shared" si="69"/>
        <v>0</v>
      </c>
      <c r="L377" s="183">
        <f t="shared" si="69"/>
        <v>0</v>
      </c>
      <c r="M377" s="183">
        <f t="shared" si="69"/>
        <v>116828910</v>
      </c>
      <c r="N377" s="276"/>
    </row>
    <row r="378" spans="2:15" x14ac:dyDescent="0.25">
      <c r="B378" s="1009" t="s">
        <v>162</v>
      </c>
      <c r="C378" s="1010"/>
      <c r="D378" s="1094"/>
      <c r="E378" s="506">
        <f>E373</f>
        <v>82647828</v>
      </c>
      <c r="F378" s="506">
        <f t="shared" ref="F378:M378" si="70">F373</f>
        <v>11337139</v>
      </c>
      <c r="G378" s="506">
        <f t="shared" si="70"/>
        <v>22843943</v>
      </c>
      <c r="H378" s="506">
        <f t="shared" si="70"/>
        <v>0</v>
      </c>
      <c r="I378" s="506">
        <f t="shared" si="70"/>
        <v>0</v>
      </c>
      <c r="J378" s="506">
        <f t="shared" si="70"/>
        <v>0</v>
      </c>
      <c r="K378" s="506">
        <f t="shared" si="70"/>
        <v>0</v>
      </c>
      <c r="L378" s="506">
        <f t="shared" si="70"/>
        <v>0</v>
      </c>
      <c r="M378" s="506">
        <f t="shared" si="70"/>
        <v>116828910</v>
      </c>
      <c r="N378" s="276"/>
    </row>
    <row r="379" spans="2:15" ht="13.8" thickBot="1" x14ac:dyDescent="0.3">
      <c r="B379" s="1069" t="s">
        <v>164</v>
      </c>
      <c r="C379" s="1070"/>
      <c r="D379" s="1071"/>
      <c r="E379" s="511">
        <f>E374</f>
        <v>0</v>
      </c>
      <c r="F379" s="511">
        <f t="shared" ref="F379:M379" si="71">F374</f>
        <v>0</v>
      </c>
      <c r="G379" s="511">
        <f t="shared" si="71"/>
        <v>0</v>
      </c>
      <c r="H379" s="511">
        <f t="shared" si="71"/>
        <v>0</v>
      </c>
      <c r="I379" s="511">
        <f t="shared" si="71"/>
        <v>0</v>
      </c>
      <c r="J379" s="511">
        <f t="shared" si="71"/>
        <v>0</v>
      </c>
      <c r="K379" s="511">
        <f t="shared" si="71"/>
        <v>0</v>
      </c>
      <c r="L379" s="511">
        <f t="shared" si="71"/>
        <v>0</v>
      </c>
      <c r="M379" s="511">
        <f t="shared" si="71"/>
        <v>0</v>
      </c>
      <c r="N379" s="276"/>
    </row>
    <row r="380" spans="2:15" x14ac:dyDescent="0.25">
      <c r="B380" s="1014" t="s">
        <v>59</v>
      </c>
      <c r="C380" s="1015"/>
      <c r="D380" s="1093" t="s">
        <v>784</v>
      </c>
      <c r="E380" s="564">
        <f>E375+E376</f>
        <v>83947828</v>
      </c>
      <c r="F380" s="564">
        <f t="shared" ref="F380:M380" si="72">F375+F376</f>
        <v>10337139</v>
      </c>
      <c r="G380" s="564">
        <f t="shared" si="72"/>
        <v>22711901</v>
      </c>
      <c r="H380" s="564">
        <f t="shared" si="72"/>
        <v>0</v>
      </c>
      <c r="I380" s="564">
        <f t="shared" si="72"/>
        <v>0</v>
      </c>
      <c r="J380" s="564">
        <f t="shared" si="72"/>
        <v>0</v>
      </c>
      <c r="K380" s="564">
        <f t="shared" si="72"/>
        <v>0</v>
      </c>
      <c r="L380" s="564">
        <f t="shared" si="72"/>
        <v>0</v>
      </c>
      <c r="M380" s="564">
        <f t="shared" si="72"/>
        <v>116996868</v>
      </c>
      <c r="N380" s="276"/>
    </row>
    <row r="381" spans="2:15" x14ac:dyDescent="0.25">
      <c r="B381" s="1009" t="s">
        <v>162</v>
      </c>
      <c r="C381" s="1010"/>
      <c r="D381" s="1094"/>
      <c r="E381" s="509">
        <f>E375</f>
        <v>83947828</v>
      </c>
      <c r="F381" s="509">
        <f t="shared" ref="F381:M381" si="73">F375</f>
        <v>10337139</v>
      </c>
      <c r="G381" s="509">
        <f t="shared" si="73"/>
        <v>22711901</v>
      </c>
      <c r="H381" s="509">
        <f t="shared" si="73"/>
        <v>0</v>
      </c>
      <c r="I381" s="509">
        <f t="shared" si="73"/>
        <v>0</v>
      </c>
      <c r="J381" s="509">
        <f t="shared" si="73"/>
        <v>0</v>
      </c>
      <c r="K381" s="509">
        <f t="shared" si="73"/>
        <v>0</v>
      </c>
      <c r="L381" s="509">
        <f t="shared" si="73"/>
        <v>0</v>
      </c>
      <c r="M381" s="509">
        <f t="shared" si="73"/>
        <v>116996868</v>
      </c>
      <c r="N381" s="276"/>
    </row>
    <row r="382" spans="2:15" ht="13.8" thickBot="1" x14ac:dyDescent="0.3">
      <c r="B382" s="1069" t="s">
        <v>164</v>
      </c>
      <c r="C382" s="1070"/>
      <c r="D382" s="1071"/>
      <c r="E382" s="565">
        <f>E376</f>
        <v>0</v>
      </c>
      <c r="F382" s="565">
        <f t="shared" ref="F382:M382" si="74">F376</f>
        <v>0</v>
      </c>
      <c r="G382" s="565">
        <f t="shared" si="74"/>
        <v>0</v>
      </c>
      <c r="H382" s="565">
        <f t="shared" si="74"/>
        <v>0</v>
      </c>
      <c r="I382" s="565">
        <f t="shared" si="74"/>
        <v>0</v>
      </c>
      <c r="J382" s="565">
        <f t="shared" si="74"/>
        <v>0</v>
      </c>
      <c r="K382" s="565">
        <f t="shared" si="74"/>
        <v>0</v>
      </c>
      <c r="L382" s="565">
        <f t="shared" si="74"/>
        <v>0</v>
      </c>
      <c r="M382" s="565">
        <f t="shared" si="74"/>
        <v>0</v>
      </c>
      <c r="N382" s="276"/>
    </row>
    <row r="383" spans="2:15" ht="13.8" thickBot="1" x14ac:dyDescent="0.3">
      <c r="B383" s="175" t="s">
        <v>767</v>
      </c>
      <c r="C383" s="176"/>
      <c r="D383" s="480" t="s">
        <v>77</v>
      </c>
      <c r="E383" s="183">
        <f>E377+E364+E342</f>
        <v>1271768656</v>
      </c>
      <c r="F383" s="183">
        <f t="shared" ref="F383:M383" si="75">F377+F364+F342</f>
        <v>183963250</v>
      </c>
      <c r="G383" s="183">
        <f>G377+G364+G342-1</f>
        <v>2399477358</v>
      </c>
      <c r="H383" s="183">
        <f t="shared" si="75"/>
        <v>3100516033</v>
      </c>
      <c r="I383" s="183">
        <f t="shared" si="75"/>
        <v>1383926275</v>
      </c>
      <c r="J383" s="183">
        <f t="shared" si="75"/>
        <v>48600000</v>
      </c>
      <c r="K383" s="183">
        <f t="shared" si="75"/>
        <v>188377512</v>
      </c>
      <c r="L383" s="183">
        <f t="shared" si="75"/>
        <v>144515467</v>
      </c>
      <c r="M383" s="183">
        <f t="shared" si="75"/>
        <v>8721144553</v>
      </c>
      <c r="O383" s="276"/>
    </row>
    <row r="384" spans="2:15" x14ac:dyDescent="0.25">
      <c r="B384" s="177" t="s">
        <v>162</v>
      </c>
      <c r="C384" s="282"/>
      <c r="D384" s="282"/>
      <c r="E384" s="183">
        <f>E378+E365+E343</f>
        <v>1244851976</v>
      </c>
      <c r="F384" s="183">
        <f t="shared" ref="F384:M384" si="76">F378+F365+F343</f>
        <v>177649256</v>
      </c>
      <c r="G384" s="183">
        <f t="shared" si="76"/>
        <v>2010318242</v>
      </c>
      <c r="H384" s="183">
        <f t="shared" si="76"/>
        <v>3092736033</v>
      </c>
      <c r="I384" s="183">
        <f t="shared" si="76"/>
        <v>881699000</v>
      </c>
      <c r="J384" s="183">
        <f t="shared" si="76"/>
        <v>48600000</v>
      </c>
      <c r="K384" s="183">
        <f t="shared" si="76"/>
        <v>188377512</v>
      </c>
      <c r="L384" s="183">
        <f t="shared" si="76"/>
        <v>144515467</v>
      </c>
      <c r="M384" s="183">
        <f t="shared" si="76"/>
        <v>7788747487</v>
      </c>
    </row>
    <row r="385" spans="1:15" x14ac:dyDescent="0.25">
      <c r="B385" s="177" t="s">
        <v>768</v>
      </c>
      <c r="C385" s="282"/>
      <c r="D385" s="282"/>
      <c r="E385" s="506">
        <f>E370+E344</f>
        <v>26916680</v>
      </c>
      <c r="F385" s="506">
        <f t="shared" ref="F385:M385" si="77">F370+F344</f>
        <v>6313994</v>
      </c>
      <c r="G385" s="506">
        <f t="shared" si="77"/>
        <v>389159117</v>
      </c>
      <c r="H385" s="506">
        <f t="shared" si="77"/>
        <v>7780000</v>
      </c>
      <c r="I385" s="506">
        <f t="shared" si="77"/>
        <v>502227275</v>
      </c>
      <c r="J385" s="506">
        <f t="shared" si="77"/>
        <v>0</v>
      </c>
      <c r="K385" s="506">
        <f t="shared" si="77"/>
        <v>0</v>
      </c>
      <c r="L385" s="506">
        <f t="shared" si="77"/>
        <v>0</v>
      </c>
      <c r="M385" s="506">
        <f t="shared" si="77"/>
        <v>932397066</v>
      </c>
    </row>
    <row r="386" spans="1:15" ht="12.9" customHeight="1" thickBot="1" x14ac:dyDescent="0.3">
      <c r="B386" s="188" t="s">
        <v>164</v>
      </c>
      <c r="C386" s="283"/>
      <c r="D386" s="283"/>
      <c r="E386" s="510">
        <f>E367</f>
        <v>32714736</v>
      </c>
      <c r="F386" s="510">
        <f t="shared" ref="F386:M386" si="78">F367</f>
        <v>4783773</v>
      </c>
      <c r="G386" s="510">
        <f t="shared" si="78"/>
        <v>2000000</v>
      </c>
      <c r="H386" s="510">
        <f t="shared" si="78"/>
        <v>0</v>
      </c>
      <c r="I386" s="510">
        <f t="shared" si="78"/>
        <v>0</v>
      </c>
      <c r="J386" s="510">
        <f t="shared" si="78"/>
        <v>0</v>
      </c>
      <c r="K386" s="510">
        <f t="shared" si="78"/>
        <v>0</v>
      </c>
      <c r="L386" s="510">
        <f t="shared" si="78"/>
        <v>0</v>
      </c>
      <c r="M386" s="510">
        <f t="shared" si="78"/>
        <v>39498509</v>
      </c>
    </row>
    <row r="387" spans="1:15" ht="13.8" thickBot="1" x14ac:dyDescent="0.3">
      <c r="B387" s="175" t="s">
        <v>767</v>
      </c>
      <c r="C387" s="176"/>
      <c r="D387" s="611" t="s">
        <v>784</v>
      </c>
      <c r="E387" s="635">
        <f>E380+E368+E346</f>
        <v>1287119947</v>
      </c>
      <c r="F387" s="635">
        <f t="shared" ref="F387:M387" si="79">F380+F368+F346</f>
        <v>184105375</v>
      </c>
      <c r="G387" s="635">
        <f t="shared" si="79"/>
        <v>2355885185</v>
      </c>
      <c r="H387" s="635">
        <f t="shared" si="79"/>
        <v>3136210989</v>
      </c>
      <c r="I387" s="635">
        <f t="shared" si="79"/>
        <v>1457701275</v>
      </c>
      <c r="J387" s="635">
        <f t="shared" si="79"/>
        <v>48600000</v>
      </c>
      <c r="K387" s="635">
        <f t="shared" si="79"/>
        <v>186730228</v>
      </c>
      <c r="L387" s="635">
        <f t="shared" si="79"/>
        <v>434299753</v>
      </c>
      <c r="M387" s="635">
        <f t="shared" si="79"/>
        <v>9090652752</v>
      </c>
    </row>
    <row r="388" spans="1:15" x14ac:dyDescent="0.25">
      <c r="B388" s="177" t="s">
        <v>162</v>
      </c>
      <c r="C388" s="282"/>
      <c r="D388" s="282"/>
      <c r="E388" s="509">
        <f>E381+E369+E347</f>
        <v>1259238267</v>
      </c>
      <c r="F388" s="509">
        <f t="shared" ref="F388:M388" si="80">F381+F369+F347</f>
        <v>177692964</v>
      </c>
      <c r="G388" s="509">
        <f t="shared" si="80"/>
        <v>2010116985</v>
      </c>
      <c r="H388" s="509">
        <f t="shared" si="80"/>
        <v>3128430989</v>
      </c>
      <c r="I388" s="509">
        <f t="shared" si="80"/>
        <v>881699000</v>
      </c>
      <c r="J388" s="509">
        <f t="shared" si="80"/>
        <v>48600000</v>
      </c>
      <c r="K388" s="509">
        <f t="shared" si="80"/>
        <v>186730228</v>
      </c>
      <c r="L388" s="509">
        <f t="shared" si="80"/>
        <v>434299753</v>
      </c>
      <c r="M388" s="509">
        <f t="shared" si="80"/>
        <v>8126808186</v>
      </c>
    </row>
    <row r="389" spans="1:15" x14ac:dyDescent="0.25">
      <c r="B389" s="177" t="s">
        <v>768</v>
      </c>
      <c r="C389" s="282"/>
      <c r="D389" s="282"/>
      <c r="E389" s="509">
        <f>E370+E348</f>
        <v>27881680</v>
      </c>
      <c r="F389" s="509">
        <f t="shared" ref="F389:M389" si="81">F370+F348</f>
        <v>6412411</v>
      </c>
      <c r="G389" s="509">
        <f t="shared" si="81"/>
        <v>345768200</v>
      </c>
      <c r="H389" s="509">
        <f t="shared" si="81"/>
        <v>7780000</v>
      </c>
      <c r="I389" s="509">
        <f t="shared" si="81"/>
        <v>576002275</v>
      </c>
      <c r="J389" s="509">
        <f t="shared" si="81"/>
        <v>0</v>
      </c>
      <c r="K389" s="509">
        <f t="shared" si="81"/>
        <v>0</v>
      </c>
      <c r="L389" s="509">
        <f t="shared" si="81"/>
        <v>0</v>
      </c>
      <c r="M389" s="509">
        <f t="shared" si="81"/>
        <v>963844566</v>
      </c>
    </row>
    <row r="390" spans="1:15" ht="13.8" thickBot="1" x14ac:dyDescent="0.3">
      <c r="B390" s="188" t="s">
        <v>164</v>
      </c>
      <c r="C390" s="283"/>
      <c r="D390" s="283"/>
      <c r="E390" s="565">
        <f>E371</f>
        <v>32714736</v>
      </c>
      <c r="F390" s="565">
        <f t="shared" ref="F390:M390" si="82">F371</f>
        <v>4783773</v>
      </c>
      <c r="G390" s="565">
        <f t="shared" si="82"/>
        <v>2000000</v>
      </c>
      <c r="H390" s="565">
        <f t="shared" si="82"/>
        <v>0</v>
      </c>
      <c r="I390" s="565">
        <f t="shared" si="82"/>
        <v>0</v>
      </c>
      <c r="J390" s="565">
        <f t="shared" si="82"/>
        <v>0</v>
      </c>
      <c r="K390" s="565">
        <f t="shared" si="82"/>
        <v>0</v>
      </c>
      <c r="L390" s="565">
        <f t="shared" si="82"/>
        <v>0</v>
      </c>
      <c r="M390" s="565">
        <f t="shared" si="82"/>
        <v>39498509</v>
      </c>
    </row>
    <row r="391" spans="1:15" s="8" customFormat="1" x14ac:dyDescent="0.25">
      <c r="A391" s="65"/>
      <c r="N391" s="65"/>
      <c r="O391" s="65"/>
    </row>
    <row r="392" spans="1:15" s="353" customFormat="1" x14ac:dyDescent="0.25">
      <c r="A392" s="355"/>
      <c r="N392" s="355"/>
      <c r="O392" s="355"/>
    </row>
    <row r="393" spans="1:15" s="631" customFormat="1" x14ac:dyDescent="0.25">
      <c r="A393" s="630"/>
      <c r="C393" s="631" t="s">
        <v>883</v>
      </c>
      <c r="E393" s="636">
        <f>E167+E195+E214</f>
        <v>1271768656</v>
      </c>
      <c r="F393" s="636">
        <f t="shared" ref="F393:M393" si="83">F167+F195+F214</f>
        <v>183963250</v>
      </c>
      <c r="G393" s="636">
        <f t="shared" si="83"/>
        <v>2399477359</v>
      </c>
      <c r="H393" s="636">
        <f t="shared" si="83"/>
        <v>3100516033</v>
      </c>
      <c r="I393" s="636">
        <f t="shared" si="83"/>
        <v>1383926275</v>
      </c>
      <c r="J393" s="636">
        <f t="shared" si="83"/>
        <v>48600000</v>
      </c>
      <c r="K393" s="636">
        <f t="shared" si="83"/>
        <v>188377512</v>
      </c>
      <c r="L393" s="636">
        <f t="shared" si="83"/>
        <v>144515467</v>
      </c>
      <c r="M393" s="636">
        <f t="shared" si="83"/>
        <v>8721144553</v>
      </c>
      <c r="N393" s="630"/>
      <c r="O393" s="630"/>
    </row>
    <row r="394" spans="1:15" s="353" customFormat="1" x14ac:dyDescent="0.25">
      <c r="A394" s="355"/>
      <c r="E394" s="354">
        <f t="shared" ref="E394:M394" si="84">E168+E196+E215</f>
        <v>1244851976</v>
      </c>
      <c r="F394" s="354">
        <f t="shared" si="84"/>
        <v>177649256</v>
      </c>
      <c r="G394" s="354">
        <f t="shared" si="84"/>
        <v>2010318242</v>
      </c>
      <c r="H394" s="354">
        <f t="shared" si="84"/>
        <v>3092736033</v>
      </c>
      <c r="I394" s="354">
        <f t="shared" si="84"/>
        <v>881699000</v>
      </c>
      <c r="J394" s="354">
        <f t="shared" si="84"/>
        <v>48600000</v>
      </c>
      <c r="K394" s="354">
        <f t="shared" si="84"/>
        <v>188377512</v>
      </c>
      <c r="L394" s="354">
        <f t="shared" si="84"/>
        <v>144515467</v>
      </c>
      <c r="M394" s="354">
        <f t="shared" si="84"/>
        <v>7788747487</v>
      </c>
      <c r="N394" s="355"/>
      <c r="O394" s="355"/>
    </row>
    <row r="395" spans="1:15" s="353" customFormat="1" x14ac:dyDescent="0.25">
      <c r="A395" s="355"/>
      <c r="E395" s="354">
        <f>E169+E197</f>
        <v>26916680</v>
      </c>
      <c r="F395" s="354">
        <f t="shared" ref="F395:M395" si="85">F169+F197</f>
        <v>6313994</v>
      </c>
      <c r="G395" s="354">
        <f t="shared" si="85"/>
        <v>389159117</v>
      </c>
      <c r="H395" s="354">
        <f t="shared" si="85"/>
        <v>7780000</v>
      </c>
      <c r="I395" s="354">
        <f t="shared" si="85"/>
        <v>502227275</v>
      </c>
      <c r="J395" s="354">
        <f t="shared" si="85"/>
        <v>0</v>
      </c>
      <c r="K395" s="354">
        <f t="shared" si="85"/>
        <v>0</v>
      </c>
      <c r="L395" s="354">
        <f t="shared" si="85"/>
        <v>0</v>
      </c>
      <c r="M395" s="354">
        <f t="shared" si="85"/>
        <v>932397066</v>
      </c>
      <c r="N395" s="355"/>
      <c r="O395" s="355"/>
    </row>
    <row r="396" spans="1:15" s="353" customFormat="1" x14ac:dyDescent="0.25">
      <c r="A396" s="355"/>
      <c r="E396" s="354">
        <f>E198</f>
        <v>32714736</v>
      </c>
      <c r="F396" s="354">
        <f t="shared" ref="F396:M396" si="86">F198</f>
        <v>4783773</v>
      </c>
      <c r="G396" s="354">
        <f t="shared" si="86"/>
        <v>2000000</v>
      </c>
      <c r="H396" s="354">
        <f t="shared" si="86"/>
        <v>0</v>
      </c>
      <c r="I396" s="354">
        <f t="shared" si="86"/>
        <v>0</v>
      </c>
      <c r="J396" s="354">
        <f t="shared" si="86"/>
        <v>0</v>
      </c>
      <c r="K396" s="354">
        <f t="shared" si="86"/>
        <v>0</v>
      </c>
      <c r="L396" s="354">
        <f t="shared" si="86"/>
        <v>0</v>
      </c>
      <c r="M396" s="354">
        <f t="shared" si="86"/>
        <v>39498509</v>
      </c>
      <c r="N396" s="355"/>
      <c r="O396" s="355"/>
    </row>
    <row r="397" spans="1:15" s="631" customFormat="1" x14ac:dyDescent="0.25">
      <c r="A397" s="630"/>
      <c r="C397" s="631" t="s">
        <v>884</v>
      </c>
      <c r="E397" s="636">
        <f>E171+E199+E217</f>
        <v>1287119947</v>
      </c>
      <c r="F397" s="636">
        <f t="shared" ref="F397:M397" si="87">F171+F199+F217</f>
        <v>184105375</v>
      </c>
      <c r="G397" s="636">
        <f t="shared" si="87"/>
        <v>2355885185</v>
      </c>
      <c r="H397" s="636">
        <f t="shared" si="87"/>
        <v>3136210989</v>
      </c>
      <c r="I397" s="636">
        <f t="shared" si="87"/>
        <v>1457701275</v>
      </c>
      <c r="J397" s="636">
        <f t="shared" si="87"/>
        <v>48600000</v>
      </c>
      <c r="K397" s="636">
        <f t="shared" si="87"/>
        <v>186730228</v>
      </c>
      <c r="L397" s="636">
        <f t="shared" si="87"/>
        <v>434299753</v>
      </c>
      <c r="M397" s="636">
        <f t="shared" si="87"/>
        <v>9090652752</v>
      </c>
      <c r="N397" s="630"/>
      <c r="O397" s="630"/>
    </row>
    <row r="398" spans="1:15" s="353" customFormat="1" x14ac:dyDescent="0.25">
      <c r="A398" s="355"/>
      <c r="E398" s="354">
        <f>E172+E200+E218</f>
        <v>1259238267</v>
      </c>
      <c r="F398" s="354">
        <f t="shared" ref="F398:M398" si="88">F172+F200+F218</f>
        <v>177692964</v>
      </c>
      <c r="G398" s="354">
        <f t="shared" si="88"/>
        <v>2010116985</v>
      </c>
      <c r="H398" s="354">
        <f t="shared" si="88"/>
        <v>3128430989</v>
      </c>
      <c r="I398" s="354">
        <f t="shared" si="88"/>
        <v>881699000</v>
      </c>
      <c r="J398" s="354">
        <f t="shared" si="88"/>
        <v>48600000</v>
      </c>
      <c r="K398" s="354">
        <f t="shared" si="88"/>
        <v>186730228</v>
      </c>
      <c r="L398" s="354">
        <f t="shared" si="88"/>
        <v>434299753</v>
      </c>
      <c r="M398" s="354">
        <f t="shared" si="88"/>
        <v>8126808186</v>
      </c>
      <c r="N398" s="355"/>
      <c r="O398" s="355"/>
    </row>
    <row r="399" spans="1:15" s="353" customFormat="1" x14ac:dyDescent="0.25">
      <c r="A399" s="355"/>
      <c r="E399" s="354">
        <f>E173+E201</f>
        <v>27881680</v>
      </c>
      <c r="F399" s="354">
        <f t="shared" ref="F399:M399" si="89">F173+F201</f>
        <v>6412411</v>
      </c>
      <c r="G399" s="354">
        <f t="shared" si="89"/>
        <v>345768200</v>
      </c>
      <c r="H399" s="354">
        <f t="shared" si="89"/>
        <v>7780000</v>
      </c>
      <c r="I399" s="354">
        <f t="shared" si="89"/>
        <v>576002275</v>
      </c>
      <c r="J399" s="354">
        <f t="shared" si="89"/>
        <v>0</v>
      </c>
      <c r="K399" s="354">
        <f t="shared" si="89"/>
        <v>0</v>
      </c>
      <c r="L399" s="354">
        <f t="shared" si="89"/>
        <v>0</v>
      </c>
      <c r="M399" s="354">
        <f t="shared" si="89"/>
        <v>963844566</v>
      </c>
      <c r="N399" s="355"/>
      <c r="O399" s="355"/>
    </row>
    <row r="400" spans="1:15" s="353" customFormat="1" x14ac:dyDescent="0.25">
      <c r="A400" s="355"/>
      <c r="E400" s="354">
        <f>E202</f>
        <v>32714736</v>
      </c>
      <c r="F400" s="354">
        <f t="shared" ref="F400:M400" si="90">F202</f>
        <v>4783773</v>
      </c>
      <c r="G400" s="354">
        <f t="shared" si="90"/>
        <v>2000000</v>
      </c>
      <c r="H400" s="354">
        <f t="shared" si="90"/>
        <v>0</v>
      </c>
      <c r="I400" s="354">
        <f t="shared" si="90"/>
        <v>0</v>
      </c>
      <c r="J400" s="354">
        <f t="shared" si="90"/>
        <v>0</v>
      </c>
      <c r="K400" s="354">
        <f t="shared" si="90"/>
        <v>0</v>
      </c>
      <c r="L400" s="354">
        <f t="shared" si="90"/>
        <v>0</v>
      </c>
      <c r="M400" s="354">
        <f t="shared" si="90"/>
        <v>39498509</v>
      </c>
      <c r="N400" s="355"/>
      <c r="O400" s="355"/>
    </row>
    <row r="401" spans="1:15" s="353" customFormat="1" x14ac:dyDescent="0.25">
      <c r="A401" s="355"/>
      <c r="N401" s="355"/>
      <c r="O401" s="355"/>
    </row>
    <row r="402" spans="1:15" s="353" customFormat="1" x14ac:dyDescent="0.25">
      <c r="A402" s="355"/>
      <c r="C402" s="353" t="s">
        <v>831</v>
      </c>
      <c r="E402" s="358">
        <f t="shared" ref="E402:M402" si="91">E383+E38</f>
        <v>4225466578</v>
      </c>
      <c r="F402" s="358">
        <f t="shared" si="91"/>
        <v>611988050</v>
      </c>
      <c r="G402" s="358">
        <f t="shared" si="91"/>
        <v>3751754312</v>
      </c>
      <c r="H402" s="358">
        <f t="shared" si="91"/>
        <v>3100516033</v>
      </c>
      <c r="I402" s="358">
        <f t="shared" si="91"/>
        <v>1383926275</v>
      </c>
      <c r="J402" s="358">
        <f t="shared" si="91"/>
        <v>48600000</v>
      </c>
      <c r="K402" s="358">
        <f t="shared" si="91"/>
        <v>188377512</v>
      </c>
      <c r="L402" s="358">
        <f t="shared" si="91"/>
        <v>144515467</v>
      </c>
      <c r="M402" s="358">
        <f t="shared" si="91"/>
        <v>13455144229</v>
      </c>
      <c r="N402" s="355"/>
      <c r="O402" s="355"/>
    </row>
    <row r="403" spans="1:15" s="353" customFormat="1" x14ac:dyDescent="0.25">
      <c r="A403" s="355"/>
      <c r="C403" s="353" t="s">
        <v>885</v>
      </c>
      <c r="E403" s="358">
        <f t="shared" ref="E403:M403" si="92">E387+E41</f>
        <v>4249337969</v>
      </c>
      <c r="F403" s="358">
        <f t="shared" si="92"/>
        <v>613159004</v>
      </c>
      <c r="G403" s="358">
        <f t="shared" si="92"/>
        <v>3717594645</v>
      </c>
      <c r="H403" s="358">
        <f t="shared" si="92"/>
        <v>3136212457</v>
      </c>
      <c r="I403" s="358">
        <f t="shared" si="92"/>
        <v>1457701275</v>
      </c>
      <c r="J403" s="358">
        <f t="shared" si="92"/>
        <v>48600000</v>
      </c>
      <c r="K403" s="358">
        <f t="shared" si="92"/>
        <v>186730228</v>
      </c>
      <c r="L403" s="358">
        <f t="shared" si="92"/>
        <v>434299753</v>
      </c>
      <c r="M403" s="358">
        <f t="shared" si="92"/>
        <v>13843635331</v>
      </c>
      <c r="N403" s="355"/>
      <c r="O403" s="355"/>
    </row>
    <row r="404" spans="1:15" s="353" customFormat="1" x14ac:dyDescent="0.25">
      <c r="A404" s="355"/>
      <c r="N404" s="355"/>
      <c r="O404" s="355"/>
    </row>
    <row r="405" spans="1:15" s="353" customFormat="1" x14ac:dyDescent="0.25">
      <c r="A405" s="355"/>
      <c r="N405" s="355"/>
      <c r="O405" s="355"/>
    </row>
    <row r="406" spans="1:15" s="353" customFormat="1" x14ac:dyDescent="0.25">
      <c r="A406" s="355"/>
      <c r="N406" s="355"/>
      <c r="O406" s="355"/>
    </row>
    <row r="407" spans="1:15" s="353" customFormat="1" x14ac:dyDescent="0.25">
      <c r="A407" s="355"/>
      <c r="N407" s="355"/>
      <c r="O407" s="355"/>
    </row>
    <row r="408" spans="1:15" s="353" customFormat="1" x14ac:dyDescent="0.25">
      <c r="A408" s="355"/>
      <c r="N408" s="355"/>
      <c r="O408" s="355"/>
    </row>
    <row r="409" spans="1:15" s="353" customFormat="1" x14ac:dyDescent="0.25">
      <c r="A409" s="355"/>
      <c r="N409" s="355"/>
      <c r="O409" s="355"/>
    </row>
    <row r="410" spans="1:15" s="353" customFormat="1" x14ac:dyDescent="0.25">
      <c r="A410" s="355"/>
      <c r="N410" s="355"/>
      <c r="O410" s="355"/>
    </row>
    <row r="411" spans="1:15" s="353" customFormat="1" x14ac:dyDescent="0.25">
      <c r="A411" s="355"/>
      <c r="N411" s="355"/>
      <c r="O411" s="355"/>
    </row>
    <row r="412" spans="1:15" s="353" customFormat="1" x14ac:dyDescent="0.25">
      <c r="A412" s="355"/>
      <c r="N412" s="355"/>
      <c r="O412" s="355"/>
    </row>
    <row r="413" spans="1:15" s="353" customFormat="1" x14ac:dyDescent="0.25">
      <c r="A413" s="355"/>
      <c r="N413" s="355"/>
      <c r="O413" s="355"/>
    </row>
    <row r="414" spans="1:15" s="8" customFormat="1" x14ac:dyDescent="0.25">
      <c r="A414" s="65"/>
      <c r="N414" s="65"/>
      <c r="O414" s="65"/>
    </row>
    <row r="415" spans="1:15" s="8" customFormat="1" x14ac:dyDescent="0.25">
      <c r="A415" s="65"/>
      <c r="N415" s="65"/>
      <c r="O415" s="65"/>
    </row>
  </sheetData>
  <mergeCells count="469">
    <mergeCell ref="B237:C237"/>
    <mergeCell ref="D237:D238"/>
    <mergeCell ref="D54:D55"/>
    <mergeCell ref="D56:D57"/>
    <mergeCell ref="B326:C326"/>
    <mergeCell ref="B338:C338"/>
    <mergeCell ref="B314:C314"/>
    <mergeCell ref="B318:C318"/>
    <mergeCell ref="B322:C322"/>
    <mergeCell ref="B273:C273"/>
    <mergeCell ref="B278:C278"/>
    <mergeCell ref="B282:C282"/>
    <mergeCell ref="B251:C251"/>
    <mergeCell ref="B264:C264"/>
    <mergeCell ref="B234:C234"/>
    <mergeCell ref="B229:C230"/>
    <mergeCell ref="D229:D230"/>
    <mergeCell ref="B231:C232"/>
    <mergeCell ref="D231:D232"/>
    <mergeCell ref="B233:C233"/>
    <mergeCell ref="D233:D234"/>
    <mergeCell ref="B193:C194"/>
    <mergeCell ref="B199:C199"/>
    <mergeCell ref="B200:C200"/>
    <mergeCell ref="K178:K180"/>
    <mergeCell ref="L178:L180"/>
    <mergeCell ref="M178:M180"/>
    <mergeCell ref="I206:I208"/>
    <mergeCell ref="J206:J208"/>
    <mergeCell ref="K206:K208"/>
    <mergeCell ref="L206:L208"/>
    <mergeCell ref="B235:C235"/>
    <mergeCell ref="D235:D236"/>
    <mergeCell ref="B236:C236"/>
    <mergeCell ref="B224:D226"/>
    <mergeCell ref="B178:D180"/>
    <mergeCell ref="B195:C195"/>
    <mergeCell ref="B196:C196"/>
    <mergeCell ref="B197:C197"/>
    <mergeCell ref="B198:D198"/>
    <mergeCell ref="B185:C186"/>
    <mergeCell ref="B187:C188"/>
    <mergeCell ref="D185:D186"/>
    <mergeCell ref="D187:D188"/>
    <mergeCell ref="B189:C190"/>
    <mergeCell ref="D191:D192"/>
    <mergeCell ref="D193:D194"/>
    <mergeCell ref="B191:C192"/>
    <mergeCell ref="B201:C201"/>
    <mergeCell ref="B202:D202"/>
    <mergeCell ref="B214:C214"/>
    <mergeCell ref="B64:C64"/>
    <mergeCell ref="B65:C65"/>
    <mergeCell ref="B66:C66"/>
    <mergeCell ref="D66:D67"/>
    <mergeCell ref="D68:D69"/>
    <mergeCell ref="B67:C67"/>
    <mergeCell ref="B68:C68"/>
    <mergeCell ref="B69:C69"/>
    <mergeCell ref="B70:C70"/>
    <mergeCell ref="B169:C169"/>
    <mergeCell ref="B170:D170"/>
    <mergeCell ref="B171:C171"/>
    <mergeCell ref="B172:C172"/>
    <mergeCell ref="B173:C173"/>
    <mergeCell ref="B174:D174"/>
    <mergeCell ref="B181:C182"/>
    <mergeCell ref="D181:D182"/>
    <mergeCell ref="B183:C184"/>
    <mergeCell ref="D183:D184"/>
    <mergeCell ref="D78:D79"/>
    <mergeCell ref="B78:C78"/>
    <mergeCell ref="B3:D5"/>
    <mergeCell ref="B49:D51"/>
    <mergeCell ref="E3:E5"/>
    <mergeCell ref="F3:F5"/>
    <mergeCell ref="B59:C59"/>
    <mergeCell ref="C6:C7"/>
    <mergeCell ref="C8:C9"/>
    <mergeCell ref="C14:C15"/>
    <mergeCell ref="M3:M5"/>
    <mergeCell ref="I3:I5"/>
    <mergeCell ref="J49:J51"/>
    <mergeCell ref="K49:K51"/>
    <mergeCell ref="L49:L51"/>
    <mergeCell ref="M49:M51"/>
    <mergeCell ref="K3:K5"/>
    <mergeCell ref="L3:L5"/>
    <mergeCell ref="J3:J5"/>
    <mergeCell ref="I49:I51"/>
    <mergeCell ref="G3:G5"/>
    <mergeCell ref="H3:H5"/>
    <mergeCell ref="C16:C17"/>
    <mergeCell ref="C18:C19"/>
    <mergeCell ref="B20:D20"/>
    <mergeCell ref="B21:D21"/>
    <mergeCell ref="E49:E51"/>
    <mergeCell ref="E178:E180"/>
    <mergeCell ref="F178:F180"/>
    <mergeCell ref="G178:G180"/>
    <mergeCell ref="H178:H180"/>
    <mergeCell ref="G49:G51"/>
    <mergeCell ref="H49:H51"/>
    <mergeCell ref="F49:F51"/>
    <mergeCell ref="M224:M226"/>
    <mergeCell ref="F224:F226"/>
    <mergeCell ref="G224:G226"/>
    <mergeCell ref="H224:H226"/>
    <mergeCell ref="I224:I226"/>
    <mergeCell ref="J224:J226"/>
    <mergeCell ref="E224:E226"/>
    <mergeCell ref="K224:K226"/>
    <mergeCell ref="L224:L226"/>
    <mergeCell ref="H206:H208"/>
    <mergeCell ref="E206:E208"/>
    <mergeCell ref="F206:F208"/>
    <mergeCell ref="G206:G208"/>
    <mergeCell ref="M206:M208"/>
    <mergeCell ref="I178:I180"/>
    <mergeCell ref="J178:J180"/>
    <mergeCell ref="C22:C23"/>
    <mergeCell ref="C24:C25"/>
    <mergeCell ref="C26:C27"/>
    <mergeCell ref="C28:C29"/>
    <mergeCell ref="C30:C31"/>
    <mergeCell ref="C32:C33"/>
    <mergeCell ref="C34:C35"/>
    <mergeCell ref="B36:C37"/>
    <mergeCell ref="B38:C38"/>
    <mergeCell ref="D38:D40"/>
    <mergeCell ref="B41:C41"/>
    <mergeCell ref="D41:D43"/>
    <mergeCell ref="B167:C167"/>
    <mergeCell ref="B168:C168"/>
    <mergeCell ref="B52:C53"/>
    <mergeCell ref="B54:C55"/>
    <mergeCell ref="B56:C57"/>
    <mergeCell ref="B58:C58"/>
    <mergeCell ref="D58:D59"/>
    <mergeCell ref="B60:C60"/>
    <mergeCell ref="B61:C61"/>
    <mergeCell ref="D60:D61"/>
    <mergeCell ref="B62:C62"/>
    <mergeCell ref="B63:C63"/>
    <mergeCell ref="D62:D63"/>
    <mergeCell ref="D64:D65"/>
    <mergeCell ref="B71:C71"/>
    <mergeCell ref="D70:D72"/>
    <mergeCell ref="D73:D74"/>
    <mergeCell ref="B73:C73"/>
    <mergeCell ref="B74:C74"/>
    <mergeCell ref="B75:C75"/>
    <mergeCell ref="D75:D77"/>
    <mergeCell ref="B215:C215"/>
    <mergeCell ref="B216:D216"/>
    <mergeCell ref="D214:D215"/>
    <mergeCell ref="B217:C217"/>
    <mergeCell ref="D217:D218"/>
    <mergeCell ref="B218:C218"/>
    <mergeCell ref="B206:D208"/>
    <mergeCell ref="B219:D219"/>
    <mergeCell ref="B209:C211"/>
    <mergeCell ref="D209:D211"/>
    <mergeCell ref="D212:D213"/>
    <mergeCell ref="B212:C213"/>
    <mergeCell ref="B79:C79"/>
    <mergeCell ref="B76:C76"/>
    <mergeCell ref="B81:C81"/>
    <mergeCell ref="B80:C80"/>
    <mergeCell ref="D80:D81"/>
    <mergeCell ref="D82:D83"/>
    <mergeCell ref="B82:C82"/>
    <mergeCell ref="B83:C83"/>
    <mergeCell ref="B84:C84"/>
    <mergeCell ref="B85:C85"/>
    <mergeCell ref="D84:D85"/>
    <mergeCell ref="D86:D87"/>
    <mergeCell ref="B86:C86"/>
    <mergeCell ref="B87:C87"/>
    <mergeCell ref="B88:C88"/>
    <mergeCell ref="D88:D89"/>
    <mergeCell ref="D90:D91"/>
    <mergeCell ref="B90:C90"/>
    <mergeCell ref="B91:C91"/>
    <mergeCell ref="B92:C93"/>
    <mergeCell ref="D92:D94"/>
    <mergeCell ref="B89:C89"/>
    <mergeCell ref="D95:D96"/>
    <mergeCell ref="B94:C94"/>
    <mergeCell ref="B96:C96"/>
    <mergeCell ref="B95:C95"/>
    <mergeCell ref="B97:C97"/>
    <mergeCell ref="D97:D99"/>
    <mergeCell ref="D100:D101"/>
    <mergeCell ref="B100:C100"/>
    <mergeCell ref="B101:C101"/>
    <mergeCell ref="B98:C98"/>
    <mergeCell ref="B102:C102"/>
    <mergeCell ref="D102:D103"/>
    <mergeCell ref="D104:D105"/>
    <mergeCell ref="B104:C104"/>
    <mergeCell ref="B105:C105"/>
    <mergeCell ref="B106:C106"/>
    <mergeCell ref="D106:D107"/>
    <mergeCell ref="B108:C108"/>
    <mergeCell ref="B109:C109"/>
    <mergeCell ref="D108:D109"/>
    <mergeCell ref="B107:C107"/>
    <mergeCell ref="B103:C103"/>
    <mergeCell ref="B110:C110"/>
    <mergeCell ref="B111:C111"/>
    <mergeCell ref="D110:D111"/>
    <mergeCell ref="D112:D113"/>
    <mergeCell ref="B112:C112"/>
    <mergeCell ref="B113:C113"/>
    <mergeCell ref="B115:C115"/>
    <mergeCell ref="B114:C114"/>
    <mergeCell ref="D114:D115"/>
    <mergeCell ref="D116:D117"/>
    <mergeCell ref="B116:C116"/>
    <mergeCell ref="B117:C117"/>
    <mergeCell ref="D118:D119"/>
    <mergeCell ref="D120:D121"/>
    <mergeCell ref="B118:C118"/>
    <mergeCell ref="B119:C119"/>
    <mergeCell ref="B120:C120"/>
    <mergeCell ref="B121:C121"/>
    <mergeCell ref="B123:C123"/>
    <mergeCell ref="B122:C122"/>
    <mergeCell ref="D122:D123"/>
    <mergeCell ref="D124:D125"/>
    <mergeCell ref="B124:C124"/>
    <mergeCell ref="B125:C125"/>
    <mergeCell ref="D126:D127"/>
    <mergeCell ref="D128:D129"/>
    <mergeCell ref="B127:C127"/>
    <mergeCell ref="B126:C126"/>
    <mergeCell ref="B128:C128"/>
    <mergeCell ref="B129:C129"/>
    <mergeCell ref="B130:C130"/>
    <mergeCell ref="D130:D131"/>
    <mergeCell ref="D132:D133"/>
    <mergeCell ref="B132:C132"/>
    <mergeCell ref="B136:D136"/>
    <mergeCell ref="B137:C137"/>
    <mergeCell ref="D138:D139"/>
    <mergeCell ref="D140:D141"/>
    <mergeCell ref="B138:C138"/>
    <mergeCell ref="B140:C140"/>
    <mergeCell ref="B141:C141"/>
    <mergeCell ref="B134:D134"/>
    <mergeCell ref="B135:C135"/>
    <mergeCell ref="B139:C139"/>
    <mergeCell ref="B133:C133"/>
    <mergeCell ref="B131:C131"/>
    <mergeCell ref="B142:C142"/>
    <mergeCell ref="B143:C143"/>
    <mergeCell ref="D142:D143"/>
    <mergeCell ref="D144:D145"/>
    <mergeCell ref="B144:C144"/>
    <mergeCell ref="B145:C145"/>
    <mergeCell ref="D146:D147"/>
    <mergeCell ref="D148:D149"/>
    <mergeCell ref="D150:D151"/>
    <mergeCell ref="B147:C147"/>
    <mergeCell ref="D152:D153"/>
    <mergeCell ref="B146:C146"/>
    <mergeCell ref="B148:C148"/>
    <mergeCell ref="B149:C149"/>
    <mergeCell ref="B150:C150"/>
    <mergeCell ref="B151:C151"/>
    <mergeCell ref="B152:C152"/>
    <mergeCell ref="B153:C153"/>
    <mergeCell ref="D157:D158"/>
    <mergeCell ref="B157:C157"/>
    <mergeCell ref="B158:C158"/>
    <mergeCell ref="B156:C156"/>
    <mergeCell ref="B154:C155"/>
    <mergeCell ref="D154:D156"/>
    <mergeCell ref="B159:C159"/>
    <mergeCell ref="B160:C160"/>
    <mergeCell ref="D159:D160"/>
    <mergeCell ref="D161:D162"/>
    <mergeCell ref="B161:C161"/>
    <mergeCell ref="B162:C162"/>
    <mergeCell ref="B163:C163"/>
    <mergeCell ref="B164:C164"/>
    <mergeCell ref="D165:D166"/>
    <mergeCell ref="D163:D164"/>
    <mergeCell ref="B165:C165"/>
    <mergeCell ref="B166:C166"/>
    <mergeCell ref="B375:C376"/>
    <mergeCell ref="D375:D376"/>
    <mergeCell ref="B377:C377"/>
    <mergeCell ref="D377:D378"/>
    <mergeCell ref="B378:C378"/>
    <mergeCell ref="B379:D379"/>
    <mergeCell ref="B380:C380"/>
    <mergeCell ref="D380:D381"/>
    <mergeCell ref="B381:C381"/>
    <mergeCell ref="B382:D382"/>
    <mergeCell ref="B350:C351"/>
    <mergeCell ref="D350:D351"/>
    <mergeCell ref="B352:C353"/>
    <mergeCell ref="D352:D353"/>
    <mergeCell ref="B354:C355"/>
    <mergeCell ref="D354:D355"/>
    <mergeCell ref="B356:C357"/>
    <mergeCell ref="D356:D357"/>
    <mergeCell ref="B358:C359"/>
    <mergeCell ref="B360:C361"/>
    <mergeCell ref="D360:D361"/>
    <mergeCell ref="B362:C363"/>
    <mergeCell ref="D362:D363"/>
    <mergeCell ref="B364:C364"/>
    <mergeCell ref="B365:C365"/>
    <mergeCell ref="B366:C366"/>
    <mergeCell ref="B367:D367"/>
    <mergeCell ref="B368:C368"/>
    <mergeCell ref="B369:C369"/>
    <mergeCell ref="B370:C370"/>
    <mergeCell ref="B371:D371"/>
    <mergeCell ref="B372:C374"/>
    <mergeCell ref="D372:D374"/>
    <mergeCell ref="B238:C238"/>
    <mergeCell ref="B239:C239"/>
    <mergeCell ref="D239:D240"/>
    <mergeCell ref="B240:C240"/>
    <mergeCell ref="B241:C241"/>
    <mergeCell ref="D241:D242"/>
    <mergeCell ref="B242:C242"/>
    <mergeCell ref="B243:C243"/>
    <mergeCell ref="D243:D244"/>
    <mergeCell ref="B244:C244"/>
    <mergeCell ref="B245:C245"/>
    <mergeCell ref="D245:D247"/>
    <mergeCell ref="B246:C246"/>
    <mergeCell ref="B248:C248"/>
    <mergeCell ref="D248:D249"/>
    <mergeCell ref="B249:C249"/>
    <mergeCell ref="B250:C250"/>
    <mergeCell ref="D250:D252"/>
    <mergeCell ref="B253:C253"/>
    <mergeCell ref="D253:D254"/>
    <mergeCell ref="B254:C254"/>
    <mergeCell ref="B255:C255"/>
    <mergeCell ref="D255:D256"/>
    <mergeCell ref="B256:C256"/>
    <mergeCell ref="B257:C257"/>
    <mergeCell ref="D257:D258"/>
    <mergeCell ref="B258:C258"/>
    <mergeCell ref="B259:C259"/>
    <mergeCell ref="D259:D260"/>
    <mergeCell ref="B260:C260"/>
    <mergeCell ref="B261:C261"/>
    <mergeCell ref="D261:D262"/>
    <mergeCell ref="B262:C262"/>
    <mergeCell ref="B263:C263"/>
    <mergeCell ref="D263:D264"/>
    <mergeCell ref="B265:C265"/>
    <mergeCell ref="D265:D266"/>
    <mergeCell ref="B266:C266"/>
    <mergeCell ref="B267:C268"/>
    <mergeCell ref="D267:D269"/>
    <mergeCell ref="B269:C269"/>
    <mergeCell ref="B270:C270"/>
    <mergeCell ref="D270:D271"/>
    <mergeCell ref="B271:C271"/>
    <mergeCell ref="B272:C272"/>
    <mergeCell ref="D272:D274"/>
    <mergeCell ref="B275:C275"/>
    <mergeCell ref="D275:D276"/>
    <mergeCell ref="B276:C276"/>
    <mergeCell ref="B277:C277"/>
    <mergeCell ref="D277:D278"/>
    <mergeCell ref="B279:C279"/>
    <mergeCell ref="D279:D280"/>
    <mergeCell ref="B280:C280"/>
    <mergeCell ref="B281:C281"/>
    <mergeCell ref="D281:D282"/>
    <mergeCell ref="B283:C283"/>
    <mergeCell ref="D283:D284"/>
    <mergeCell ref="B284:C284"/>
    <mergeCell ref="B285:C285"/>
    <mergeCell ref="D285:D286"/>
    <mergeCell ref="B286:C286"/>
    <mergeCell ref="B287:C287"/>
    <mergeCell ref="D287:D288"/>
    <mergeCell ref="B288:C288"/>
    <mergeCell ref="B289:C289"/>
    <mergeCell ref="D289:D290"/>
    <mergeCell ref="B290:C290"/>
    <mergeCell ref="B291:C291"/>
    <mergeCell ref="D291:D292"/>
    <mergeCell ref="B292:C292"/>
    <mergeCell ref="B293:C293"/>
    <mergeCell ref="D293:D294"/>
    <mergeCell ref="B294:C294"/>
    <mergeCell ref="B295:C295"/>
    <mergeCell ref="D295:D296"/>
    <mergeCell ref="B296:C296"/>
    <mergeCell ref="B297:C297"/>
    <mergeCell ref="D297:D298"/>
    <mergeCell ref="B298:C298"/>
    <mergeCell ref="B299:C299"/>
    <mergeCell ref="D299:D300"/>
    <mergeCell ref="B300:C300"/>
    <mergeCell ref="B301:C301"/>
    <mergeCell ref="D301:D302"/>
    <mergeCell ref="B302:C302"/>
    <mergeCell ref="B303:C303"/>
    <mergeCell ref="D303:D304"/>
    <mergeCell ref="B304:C304"/>
    <mergeCell ref="B305:C305"/>
    <mergeCell ref="D305:D306"/>
    <mergeCell ref="B306:C306"/>
    <mergeCell ref="B307:C307"/>
    <mergeCell ref="D307:D308"/>
    <mergeCell ref="B308:C308"/>
    <mergeCell ref="B309:D309"/>
    <mergeCell ref="B310:C310"/>
    <mergeCell ref="B311:D311"/>
    <mergeCell ref="B312:C312"/>
    <mergeCell ref="B313:C313"/>
    <mergeCell ref="D313:D314"/>
    <mergeCell ref="B315:C315"/>
    <mergeCell ref="D315:D316"/>
    <mergeCell ref="B316:C316"/>
    <mergeCell ref="B317:C317"/>
    <mergeCell ref="D317:D318"/>
    <mergeCell ref="B319:C319"/>
    <mergeCell ref="D319:D320"/>
    <mergeCell ref="B320:C320"/>
    <mergeCell ref="D334:D335"/>
    <mergeCell ref="B335:C335"/>
    <mergeCell ref="B321:C321"/>
    <mergeCell ref="D321:D322"/>
    <mergeCell ref="B323:C323"/>
    <mergeCell ref="D323:D324"/>
    <mergeCell ref="B324:C324"/>
    <mergeCell ref="B325:C325"/>
    <mergeCell ref="D325:D326"/>
    <mergeCell ref="B327:C327"/>
    <mergeCell ref="D327:D328"/>
    <mergeCell ref="B328:C328"/>
    <mergeCell ref="B227:C228"/>
    <mergeCell ref="B343:C343"/>
    <mergeCell ref="B344:C344"/>
    <mergeCell ref="B345:D345"/>
    <mergeCell ref="B346:C346"/>
    <mergeCell ref="B347:C347"/>
    <mergeCell ref="B348:C348"/>
    <mergeCell ref="B349:D349"/>
    <mergeCell ref="B336:C336"/>
    <mergeCell ref="D336:D337"/>
    <mergeCell ref="B337:C337"/>
    <mergeCell ref="D338:D339"/>
    <mergeCell ref="B339:C339"/>
    <mergeCell ref="B340:C340"/>
    <mergeCell ref="D340:D341"/>
    <mergeCell ref="B341:C341"/>
    <mergeCell ref="B342:C342"/>
    <mergeCell ref="B329:C330"/>
    <mergeCell ref="D329:D331"/>
    <mergeCell ref="B331:C331"/>
    <mergeCell ref="B332:C332"/>
    <mergeCell ref="D332:D333"/>
    <mergeCell ref="B333:C333"/>
    <mergeCell ref="B334:C334"/>
  </mergeCells>
  <pageMargins left="0.19685039370078741" right="0.23622047244094491" top="0.47244094488188981" bottom="0.55118110236220474" header="0.51181102362204722" footer="0.51181102362204722"/>
  <pageSetup paperSize="8" scale="76" orientation="portrait" r:id="rId1"/>
  <headerFooter alignWithMargins="0"/>
  <rowBreaks count="6" manualBreakCount="6">
    <brk id="43" max="13" man="1"/>
    <brk id="133" max="13" man="1"/>
    <brk id="175" max="16383" man="1"/>
    <brk id="258" max="13" man="1"/>
    <brk id="312" max="13" man="1"/>
    <brk id="37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Y168"/>
  <sheetViews>
    <sheetView view="pageBreakPreview" topLeftCell="A120" zoomScale="88" zoomScaleNormal="100" zoomScaleSheetLayoutView="88" workbookViewId="0">
      <selection activeCell="G20" sqref="G20"/>
    </sheetView>
  </sheetViews>
  <sheetFormatPr defaultRowHeight="13.2" x14ac:dyDescent="0.25"/>
  <cols>
    <col min="1" max="1" width="2.88671875" customWidth="1"/>
    <col min="2" max="2" width="7.44140625" style="1" customWidth="1"/>
    <col min="3" max="3" width="20.88671875" style="1" customWidth="1"/>
    <col min="4" max="4" width="11.44140625" style="1" customWidth="1"/>
    <col min="5" max="5" width="17.88671875" style="1" customWidth="1"/>
    <col min="6" max="6" width="15.109375" style="1" customWidth="1"/>
    <col min="7" max="7" width="15.5546875" style="1" customWidth="1"/>
    <col min="8" max="8" width="17.44140625" style="1" customWidth="1"/>
    <col min="9" max="9" width="16.5546875" style="1" customWidth="1"/>
    <col min="11" max="11" width="17.5546875" style="65" customWidth="1"/>
    <col min="12" max="12" width="14.88671875" style="355" customWidth="1"/>
    <col min="13" max="13" width="17.5546875" style="355" bestFit="1" customWidth="1"/>
    <col min="14" max="14" width="11.109375" style="1" bestFit="1" customWidth="1"/>
    <col min="15" max="15" width="13.109375" style="1" customWidth="1"/>
    <col min="16" max="16" width="10" style="1" bestFit="1" customWidth="1"/>
    <col min="17" max="17" width="9.109375" style="1"/>
    <col min="18" max="18" width="10" style="1" bestFit="1" customWidth="1"/>
    <col min="19" max="19" width="9.109375" style="1"/>
  </cols>
  <sheetData>
    <row r="1" spans="1:25" x14ac:dyDescent="0.25">
      <c r="A1" s="8"/>
      <c r="B1" s="2" t="s">
        <v>319</v>
      </c>
      <c r="C1" s="65"/>
      <c r="D1" s="65"/>
      <c r="E1" s="65"/>
      <c r="F1" s="65"/>
      <c r="G1" s="65"/>
      <c r="H1" s="65"/>
      <c r="I1" s="65" t="s">
        <v>651</v>
      </c>
      <c r="J1" s="8"/>
      <c r="N1" s="65"/>
      <c r="O1" s="65"/>
      <c r="P1" s="65"/>
      <c r="Q1" s="65"/>
      <c r="R1" s="65"/>
    </row>
    <row r="2" spans="1:25" ht="13.8" thickBot="1" x14ac:dyDescent="0.3">
      <c r="A2" s="8"/>
      <c r="B2" s="65"/>
      <c r="C2" s="65"/>
      <c r="D2" s="65"/>
      <c r="E2" s="65"/>
      <c r="F2" s="143" t="s">
        <v>907</v>
      </c>
      <c r="G2" s="65"/>
      <c r="H2" s="1240" t="s">
        <v>450</v>
      </c>
      <c r="I2" s="1240"/>
      <c r="J2" s="8"/>
      <c r="N2" s="65"/>
      <c r="O2" s="65"/>
      <c r="P2" s="65"/>
      <c r="Q2" s="65"/>
      <c r="R2" s="65"/>
    </row>
    <row r="3" spans="1:25" x14ac:dyDescent="0.25">
      <c r="A3" s="8"/>
      <c r="B3" s="1241" t="s">
        <v>228</v>
      </c>
      <c r="C3" s="1241"/>
      <c r="D3" s="1241"/>
      <c r="E3" s="1243" t="s">
        <v>230</v>
      </c>
      <c r="F3" s="1241" t="s">
        <v>231</v>
      </c>
      <c r="G3" s="1241" t="s">
        <v>924</v>
      </c>
      <c r="H3" s="1241" t="s">
        <v>361</v>
      </c>
      <c r="I3" s="1241" t="s">
        <v>49</v>
      </c>
      <c r="J3" s="8"/>
      <c r="N3" s="65"/>
      <c r="O3" s="65"/>
      <c r="P3" s="65"/>
      <c r="Q3" s="65"/>
      <c r="R3" s="65"/>
    </row>
    <row r="4" spans="1:25" x14ac:dyDescent="0.25">
      <c r="A4" s="8"/>
      <c r="B4" s="1242"/>
      <c r="C4" s="1242"/>
      <c r="D4" s="1242"/>
      <c r="E4" s="1244"/>
      <c r="F4" s="1242"/>
      <c r="G4" s="1242"/>
      <c r="H4" s="1242"/>
      <c r="I4" s="1242"/>
      <c r="J4" s="8"/>
      <c r="N4" s="65"/>
      <c r="O4" s="65"/>
      <c r="P4" s="65"/>
      <c r="Q4" s="65"/>
      <c r="R4" s="65"/>
      <c r="T4" s="1"/>
      <c r="U4" s="1"/>
      <c r="V4" s="1"/>
      <c r="W4" s="1"/>
      <c r="X4" s="1"/>
      <c r="Y4" s="1"/>
    </row>
    <row r="5" spans="1:25" ht="51.75" customHeight="1" thickBot="1" x14ac:dyDescent="0.3">
      <c r="A5" s="8"/>
      <c r="B5" s="1242"/>
      <c r="C5" s="1242"/>
      <c r="D5" s="1242"/>
      <c r="E5" s="1244"/>
      <c r="F5" s="1242"/>
      <c r="G5" s="1242"/>
      <c r="H5" s="1242"/>
      <c r="I5" s="1242"/>
      <c r="J5" s="8"/>
      <c r="N5" s="65"/>
      <c r="O5" s="65"/>
      <c r="P5" s="65"/>
      <c r="Q5" s="65"/>
      <c r="R5" s="65"/>
      <c r="T5" s="1"/>
      <c r="U5" s="1"/>
      <c r="V5" s="1"/>
      <c r="W5" s="1"/>
      <c r="X5" s="1"/>
      <c r="Y5" s="1"/>
    </row>
    <row r="6" spans="1:25" s="1" customFormat="1" ht="46.95" customHeight="1" x14ac:dyDescent="0.25">
      <c r="A6" s="65"/>
      <c r="B6" s="1192" t="s">
        <v>926</v>
      </c>
      <c r="C6" s="1193"/>
      <c r="D6" s="1194"/>
      <c r="E6" s="688"/>
      <c r="F6" s="687"/>
      <c r="G6" s="687"/>
      <c r="H6" s="713"/>
      <c r="I6" s="687"/>
      <c r="J6" s="65"/>
      <c r="K6" s="65"/>
      <c r="L6" s="357"/>
      <c r="M6" s="355"/>
      <c r="N6" s="65"/>
      <c r="O6" s="65"/>
      <c r="P6" s="65"/>
      <c r="Q6" s="65"/>
      <c r="R6" s="65"/>
    </row>
    <row r="7" spans="1:25" s="1" customFormat="1" ht="13.8" x14ac:dyDescent="0.25">
      <c r="A7" s="65"/>
      <c r="B7" s="714" t="s">
        <v>283</v>
      </c>
      <c r="C7" s="715"/>
      <c r="D7" s="716" t="s">
        <v>77</v>
      </c>
      <c r="E7" s="552">
        <v>729152806</v>
      </c>
      <c r="F7" s="717">
        <v>295731240</v>
      </c>
      <c r="G7" s="718"/>
      <c r="H7" s="719"/>
      <c r="I7" s="717">
        <f>SUM(E7:H7)</f>
        <v>1024884046</v>
      </c>
      <c r="J7" s="65" t="s">
        <v>156</v>
      </c>
      <c r="K7" s="65"/>
      <c r="L7" s="355"/>
      <c r="M7" s="720"/>
      <c r="N7" s="65"/>
      <c r="O7" s="65"/>
      <c r="P7" s="65"/>
      <c r="Q7" s="65"/>
      <c r="R7" s="65"/>
    </row>
    <row r="8" spans="1:25" s="1" customFormat="1" ht="14.4" thickBot="1" x14ac:dyDescent="0.3">
      <c r="A8" s="65"/>
      <c r="B8" s="721"/>
      <c r="C8" s="722"/>
      <c r="D8" s="723" t="s">
        <v>784</v>
      </c>
      <c r="E8" s="553">
        <f>729152806-24130000</f>
        <v>705022806</v>
      </c>
      <c r="F8" s="724">
        <v>295731240</v>
      </c>
      <c r="G8" s="725"/>
      <c r="H8" s="726"/>
      <c r="I8" s="724">
        <f>SUM(E8:H8)</f>
        <v>1000754046</v>
      </c>
      <c r="J8" s="65" t="s">
        <v>156</v>
      </c>
      <c r="K8" s="65"/>
      <c r="L8" s="355"/>
      <c r="M8" s="720"/>
      <c r="N8" s="65"/>
      <c r="O8" s="65"/>
      <c r="P8" s="65"/>
      <c r="Q8" s="65"/>
      <c r="R8" s="65"/>
    </row>
    <row r="9" spans="1:25" s="1" customFormat="1" ht="18" customHeight="1" x14ac:dyDescent="0.25">
      <c r="A9" s="65"/>
      <c r="B9" s="1195" t="s">
        <v>463</v>
      </c>
      <c r="C9" s="1196"/>
      <c r="D9" s="1197"/>
      <c r="E9" s="727"/>
      <c r="F9" s="727"/>
      <c r="G9" s="727"/>
      <c r="H9" s="728"/>
      <c r="I9" s="727"/>
      <c r="J9" s="65"/>
      <c r="K9" s="276"/>
      <c r="L9" s="355"/>
      <c r="M9" s="355"/>
      <c r="N9" s="65"/>
      <c r="O9" s="65"/>
      <c r="P9" s="65"/>
      <c r="Q9" s="65"/>
      <c r="R9" s="65"/>
    </row>
    <row r="10" spans="1:25" s="1" customFormat="1" ht="13.8" x14ac:dyDescent="0.25">
      <c r="A10" s="65"/>
      <c r="B10" s="729" t="s">
        <v>464</v>
      </c>
      <c r="C10" s="730"/>
      <c r="D10" s="731" t="s">
        <v>77</v>
      </c>
      <c r="E10" s="217"/>
      <c r="F10" s="217"/>
      <c r="G10" s="217"/>
      <c r="H10" s="732">
        <f>10000000+12557705</f>
        <v>22557705</v>
      </c>
      <c r="I10" s="217">
        <f>SUM(E10:H10)</f>
        <v>22557705</v>
      </c>
      <c r="J10" s="65" t="s">
        <v>155</v>
      </c>
      <c r="K10" s="276"/>
      <c r="L10" s="357"/>
      <c r="M10" s="357"/>
      <c r="N10" s="65"/>
      <c r="O10" s="65"/>
      <c r="P10" s="65"/>
      <c r="Q10" s="65"/>
      <c r="R10" s="65"/>
    </row>
    <row r="11" spans="1:25" s="1" customFormat="1" ht="14.4" thickBot="1" x14ac:dyDescent="0.3">
      <c r="A11" s="65"/>
      <c r="B11" s="733"/>
      <c r="C11" s="734"/>
      <c r="D11" s="735" t="s">
        <v>784</v>
      </c>
      <c r="E11" s="554"/>
      <c r="F11" s="554"/>
      <c r="G11" s="554"/>
      <c r="H11" s="736">
        <v>22557705</v>
      </c>
      <c r="I11" s="554">
        <f>SUM(E11:H11)</f>
        <v>22557705</v>
      </c>
      <c r="J11" s="65" t="s">
        <v>155</v>
      </c>
      <c r="K11" s="276"/>
      <c r="L11" s="357"/>
      <c r="M11" s="357"/>
      <c r="N11" s="65"/>
      <c r="O11" s="65"/>
      <c r="P11" s="65"/>
      <c r="Q11" s="65"/>
      <c r="R11" s="65"/>
    </row>
    <row r="12" spans="1:25" s="1" customFormat="1" ht="39.450000000000003" customHeight="1" x14ac:dyDescent="0.25">
      <c r="A12" s="65"/>
      <c r="B12" s="1204" t="s">
        <v>928</v>
      </c>
      <c r="C12" s="1205"/>
      <c r="D12" s="1206"/>
      <c r="E12" s="727"/>
      <c r="F12" s="727"/>
      <c r="G12" s="727"/>
      <c r="H12" s="728"/>
      <c r="I12" s="727"/>
      <c r="J12" s="65"/>
      <c r="K12" s="65"/>
      <c r="L12" s="355"/>
      <c r="M12" s="355"/>
      <c r="N12" s="65"/>
      <c r="O12" s="65"/>
      <c r="P12" s="65"/>
      <c r="Q12" s="65"/>
      <c r="R12" s="65"/>
    </row>
    <row r="13" spans="1:25" s="1" customFormat="1" ht="13.8" x14ac:dyDescent="0.25">
      <c r="A13" s="65"/>
      <c r="B13" s="737" t="s">
        <v>362</v>
      </c>
      <c r="C13" s="738"/>
      <c r="D13" s="739" t="s">
        <v>77</v>
      </c>
      <c r="E13" s="217">
        <f>25000000+25967353+7000000+2107244+9587352</f>
        <v>69661949</v>
      </c>
      <c r="F13" s="217">
        <f>50000000+16862324</f>
        <v>66862324</v>
      </c>
      <c r="G13" s="217"/>
      <c r="H13" s="732"/>
      <c r="I13" s="217">
        <f>SUM(E13:H13)</f>
        <v>136524273</v>
      </c>
      <c r="J13" s="65" t="s">
        <v>156</v>
      </c>
      <c r="K13" s="65"/>
      <c r="L13" s="357"/>
      <c r="M13" s="357"/>
      <c r="N13" s="65"/>
      <c r="O13" s="65"/>
      <c r="P13" s="65"/>
      <c r="Q13" s="65"/>
      <c r="R13" s="65"/>
    </row>
    <row r="14" spans="1:25" s="1" customFormat="1" ht="14.4" thickBot="1" x14ac:dyDescent="0.3">
      <c r="A14" s="65"/>
      <c r="B14" s="737"/>
      <c r="C14" s="738"/>
      <c r="D14" s="739" t="s">
        <v>784</v>
      </c>
      <c r="E14" s="217">
        <f>69661949-16000000</f>
        <v>53661949</v>
      </c>
      <c r="F14" s="217">
        <f>66862324+16000000+1289600</f>
        <v>84151924</v>
      </c>
      <c r="G14" s="217"/>
      <c r="H14" s="732"/>
      <c r="I14" s="217">
        <f>SUM(E14:H14)</f>
        <v>137813873</v>
      </c>
      <c r="J14" s="65" t="s">
        <v>156</v>
      </c>
      <c r="K14" s="65"/>
      <c r="L14" s="357"/>
      <c r="M14" s="357"/>
      <c r="N14" s="65"/>
      <c r="O14" s="65"/>
      <c r="P14" s="65"/>
      <c r="Q14" s="65"/>
      <c r="R14" s="65"/>
    </row>
    <row r="15" spans="1:25" s="1" customFormat="1" ht="13.8" x14ac:dyDescent="0.25">
      <c r="A15" s="65"/>
      <c r="B15" s="1164" t="s">
        <v>1092</v>
      </c>
      <c r="C15" s="1165"/>
      <c r="D15" s="742"/>
      <c r="E15" s="727"/>
      <c r="F15" s="727"/>
      <c r="G15" s="727"/>
      <c r="H15" s="728"/>
      <c r="I15" s="727"/>
      <c r="J15" s="65"/>
      <c r="K15" s="65"/>
      <c r="L15" s="357"/>
      <c r="M15" s="357"/>
      <c r="N15" s="65"/>
      <c r="O15" s="65"/>
      <c r="P15" s="65"/>
      <c r="Q15" s="65"/>
      <c r="R15" s="65"/>
    </row>
    <row r="16" spans="1:25" s="1" customFormat="1" ht="31.05" customHeight="1" x14ac:dyDescent="0.25">
      <c r="A16" s="65"/>
      <c r="B16" s="1166"/>
      <c r="C16" s="1167"/>
      <c r="D16" s="739" t="s">
        <v>77</v>
      </c>
      <c r="E16" s="217"/>
      <c r="F16" s="217"/>
      <c r="G16" s="217"/>
      <c r="H16" s="732"/>
      <c r="I16" s="217"/>
      <c r="J16" s="65" t="s">
        <v>156</v>
      </c>
      <c r="K16" s="65"/>
      <c r="L16" s="357"/>
      <c r="M16" s="357"/>
      <c r="N16" s="65"/>
      <c r="O16" s="65"/>
      <c r="P16" s="65"/>
      <c r="Q16" s="65"/>
      <c r="R16" s="65"/>
    </row>
    <row r="17" spans="1:18" s="1" customFormat="1" ht="14.4" thickBot="1" x14ac:dyDescent="0.3">
      <c r="A17" s="65"/>
      <c r="B17" s="743" t="s">
        <v>467</v>
      </c>
      <c r="C17" s="744"/>
      <c r="D17" s="739" t="s">
        <v>784</v>
      </c>
      <c r="E17" s="554">
        <v>86360000</v>
      </c>
      <c r="F17" s="554"/>
      <c r="G17" s="554"/>
      <c r="H17" s="736"/>
      <c r="I17" s="554">
        <f>SUM(E17:H17)</f>
        <v>86360000</v>
      </c>
      <c r="J17" s="65" t="s">
        <v>156</v>
      </c>
      <c r="K17" s="65"/>
      <c r="L17" s="357"/>
      <c r="M17" s="357"/>
      <c r="N17" s="65"/>
      <c r="O17" s="65"/>
      <c r="P17" s="65"/>
      <c r="Q17" s="65"/>
      <c r="R17" s="65"/>
    </row>
    <row r="18" spans="1:18" s="1" customFormat="1" ht="13.8" x14ac:dyDescent="0.25">
      <c r="A18" s="65"/>
      <c r="B18" s="1168" t="s">
        <v>1093</v>
      </c>
      <c r="C18" s="1169"/>
      <c r="D18" s="742"/>
      <c r="E18" s="217"/>
      <c r="F18" s="217"/>
      <c r="G18" s="217"/>
      <c r="H18" s="732"/>
      <c r="I18" s="217"/>
      <c r="J18" s="65"/>
      <c r="K18" s="65"/>
      <c r="L18" s="357"/>
      <c r="M18" s="357"/>
      <c r="N18" s="65"/>
      <c r="O18" s="65"/>
      <c r="P18" s="65"/>
      <c r="Q18" s="65"/>
      <c r="R18" s="65"/>
    </row>
    <row r="19" spans="1:18" s="1" customFormat="1" ht="13.8" x14ac:dyDescent="0.25">
      <c r="A19" s="65"/>
      <c r="B19" s="1170"/>
      <c r="C19" s="1171"/>
      <c r="D19" s="739" t="s">
        <v>77</v>
      </c>
      <c r="E19" s="217"/>
      <c r="F19" s="217"/>
      <c r="G19" s="217"/>
      <c r="H19" s="732"/>
      <c r="I19" s="217"/>
      <c r="J19" s="65" t="s">
        <v>156</v>
      </c>
      <c r="K19" s="65"/>
      <c r="L19" s="357"/>
      <c r="M19" s="357"/>
      <c r="N19" s="65"/>
      <c r="O19" s="65"/>
      <c r="P19" s="65"/>
      <c r="Q19" s="65"/>
      <c r="R19" s="65"/>
    </row>
    <row r="20" spans="1:18" s="1" customFormat="1" ht="14.4" thickBot="1" x14ac:dyDescent="0.3">
      <c r="A20" s="65"/>
      <c r="B20" s="737"/>
      <c r="C20" s="738"/>
      <c r="D20" s="739" t="s">
        <v>784</v>
      </c>
      <c r="E20" s="217">
        <v>56711850</v>
      </c>
      <c r="F20" s="217"/>
      <c r="G20" s="217"/>
      <c r="H20" s="732"/>
      <c r="I20" s="217">
        <f>SUM(E20:H20)</f>
        <v>56711850</v>
      </c>
      <c r="J20" s="65" t="s">
        <v>156</v>
      </c>
      <c r="K20" s="65"/>
      <c r="L20" s="357"/>
      <c r="M20" s="357"/>
      <c r="N20" s="65"/>
      <c r="O20" s="65"/>
      <c r="P20" s="65"/>
      <c r="Q20" s="65"/>
      <c r="R20" s="65"/>
    </row>
    <row r="21" spans="1:18" s="1" customFormat="1" ht="33.6" customHeight="1" x14ac:dyDescent="0.25">
      <c r="A21" s="65"/>
      <c r="B21" s="1164" t="s">
        <v>929</v>
      </c>
      <c r="C21" s="1165"/>
      <c r="D21" s="1228"/>
      <c r="E21" s="727"/>
      <c r="F21" s="727"/>
      <c r="G21" s="727"/>
      <c r="H21" s="728"/>
      <c r="I21" s="727"/>
      <c r="J21" s="65"/>
      <c r="K21" s="65"/>
      <c r="L21" s="357"/>
      <c r="M21" s="357"/>
      <c r="N21" s="65"/>
      <c r="O21" s="65"/>
      <c r="P21" s="65"/>
      <c r="Q21" s="65"/>
      <c r="R21" s="65"/>
    </row>
    <row r="22" spans="1:18" s="1" customFormat="1" ht="13.8" x14ac:dyDescent="0.25">
      <c r="A22" s="65"/>
      <c r="B22" s="737"/>
      <c r="C22" s="738"/>
      <c r="D22" s="739" t="s">
        <v>77</v>
      </c>
      <c r="E22" s="217">
        <f>35000000+10522000+7700000</f>
        <v>53222000</v>
      </c>
      <c r="F22" s="217"/>
      <c r="G22" s="217"/>
      <c r="H22" s="732"/>
      <c r="I22" s="217">
        <f>SUM(E22:H22)</f>
        <v>53222000</v>
      </c>
      <c r="J22" s="65" t="s">
        <v>155</v>
      </c>
      <c r="K22" s="65"/>
      <c r="L22" s="357"/>
      <c r="M22" s="357"/>
      <c r="N22" s="65"/>
      <c r="O22" s="65"/>
      <c r="P22" s="65"/>
      <c r="Q22" s="65"/>
      <c r="R22" s="65"/>
    </row>
    <row r="23" spans="1:18" s="1" customFormat="1" ht="14.4" thickBot="1" x14ac:dyDescent="0.3">
      <c r="A23" s="65"/>
      <c r="B23" s="737" t="s">
        <v>362</v>
      </c>
      <c r="C23" s="738"/>
      <c r="D23" s="739" t="s">
        <v>784</v>
      </c>
      <c r="E23" s="217">
        <v>53222000</v>
      </c>
      <c r="F23" s="217"/>
      <c r="G23" s="217"/>
      <c r="H23" s="732"/>
      <c r="I23" s="217">
        <f>SUM(E23:H23)</f>
        <v>53222000</v>
      </c>
      <c r="J23" s="65" t="s">
        <v>155</v>
      </c>
      <c r="K23" s="65"/>
      <c r="L23" s="357"/>
      <c r="M23" s="357"/>
      <c r="N23" s="65"/>
      <c r="O23" s="65"/>
      <c r="P23" s="65"/>
      <c r="Q23" s="65"/>
      <c r="R23" s="65"/>
    </row>
    <row r="24" spans="1:18" s="1" customFormat="1" ht="13.8" x14ac:dyDescent="0.25">
      <c r="A24" s="65"/>
      <c r="B24" s="740" t="s">
        <v>696</v>
      </c>
      <c r="C24" s="741"/>
      <c r="D24" s="742"/>
      <c r="E24" s="727"/>
      <c r="F24" s="727"/>
      <c r="G24" s="727"/>
      <c r="H24" s="728"/>
      <c r="I24" s="727"/>
      <c r="J24" s="65"/>
      <c r="K24" s="65"/>
      <c r="L24" s="357"/>
      <c r="M24" s="357"/>
      <c r="N24" s="65"/>
      <c r="O24" s="65"/>
      <c r="P24" s="65"/>
      <c r="Q24" s="65"/>
      <c r="R24" s="65"/>
    </row>
    <row r="25" spans="1:18" s="1" customFormat="1" ht="13.8" x14ac:dyDescent="0.25">
      <c r="A25" s="65"/>
      <c r="B25" s="737" t="s">
        <v>362</v>
      </c>
      <c r="C25" s="738"/>
      <c r="D25" s="739" t="s">
        <v>77</v>
      </c>
      <c r="E25" s="217">
        <v>666750000</v>
      </c>
      <c r="F25" s="217"/>
      <c r="G25" s="217"/>
      <c r="H25" s="732"/>
      <c r="I25" s="217">
        <f>SUM(E25:H25)</f>
        <v>666750000</v>
      </c>
      <c r="J25" s="65" t="s">
        <v>155</v>
      </c>
      <c r="K25" s="65"/>
      <c r="L25" s="357"/>
      <c r="M25" s="357"/>
      <c r="N25" s="65"/>
      <c r="O25" s="65"/>
      <c r="P25" s="65"/>
      <c r="Q25" s="65"/>
      <c r="R25" s="65"/>
    </row>
    <row r="26" spans="1:18" s="1" customFormat="1" ht="14.4" thickBot="1" x14ac:dyDescent="0.3">
      <c r="A26" s="65"/>
      <c r="B26" s="743"/>
      <c r="C26" s="744"/>
      <c r="D26" s="745" t="s">
        <v>784</v>
      </c>
      <c r="E26" s="554">
        <v>666750000</v>
      </c>
      <c r="F26" s="554"/>
      <c r="G26" s="554"/>
      <c r="H26" s="736"/>
      <c r="I26" s="554">
        <f>SUM(E26:H26)</f>
        <v>666750000</v>
      </c>
      <c r="J26" s="65" t="s">
        <v>155</v>
      </c>
      <c r="K26" s="65"/>
      <c r="L26" s="357"/>
      <c r="M26" s="357"/>
      <c r="N26" s="65"/>
      <c r="O26" s="65"/>
      <c r="P26" s="65"/>
      <c r="Q26" s="65"/>
      <c r="R26" s="65"/>
    </row>
    <row r="27" spans="1:18" s="1" customFormat="1" ht="13.8" x14ac:dyDescent="0.25">
      <c r="A27" s="65"/>
      <c r="B27" s="1164" t="s">
        <v>887</v>
      </c>
      <c r="C27" s="1165"/>
      <c r="D27" s="1228"/>
      <c r="E27" s="217"/>
      <c r="F27" s="217"/>
      <c r="G27" s="217"/>
      <c r="H27" s="732"/>
      <c r="I27" s="217"/>
      <c r="J27" s="65"/>
      <c r="K27" s="65"/>
      <c r="L27" s="357"/>
      <c r="M27" s="357"/>
      <c r="N27" s="65"/>
      <c r="O27" s="65"/>
      <c r="P27" s="65"/>
      <c r="Q27" s="65"/>
      <c r="R27" s="65"/>
    </row>
    <row r="28" spans="1:18" s="1" customFormat="1" ht="13.8" x14ac:dyDescent="0.25">
      <c r="A28" s="65"/>
      <c r="B28" s="737"/>
      <c r="C28" s="738"/>
      <c r="D28" s="739" t="s">
        <v>77</v>
      </c>
      <c r="E28" s="217">
        <v>56235600</v>
      </c>
      <c r="F28" s="217"/>
      <c r="G28" s="217"/>
      <c r="H28" s="732"/>
      <c r="I28" s="217">
        <f>SUM(E28:H28)</f>
        <v>56235600</v>
      </c>
      <c r="J28" s="65" t="s">
        <v>155</v>
      </c>
      <c r="K28" s="65"/>
      <c r="L28" s="357"/>
      <c r="M28" s="357"/>
      <c r="N28" s="65"/>
      <c r="O28" s="65"/>
      <c r="P28" s="65"/>
      <c r="Q28" s="65"/>
      <c r="R28" s="65"/>
    </row>
    <row r="29" spans="1:18" s="1" customFormat="1" ht="14.4" thickBot="1" x14ac:dyDescent="0.3">
      <c r="A29" s="65"/>
      <c r="B29" s="743" t="s">
        <v>362</v>
      </c>
      <c r="C29" s="744"/>
      <c r="D29" s="745" t="s">
        <v>784</v>
      </c>
      <c r="E29" s="554">
        <v>56235600</v>
      </c>
      <c r="F29" s="554"/>
      <c r="G29" s="554"/>
      <c r="H29" s="736"/>
      <c r="I29" s="554">
        <f>SUM(E29:H29)</f>
        <v>56235600</v>
      </c>
      <c r="J29" s="65" t="s">
        <v>155</v>
      </c>
      <c r="K29" s="65"/>
      <c r="L29" s="357"/>
      <c r="M29" s="357"/>
      <c r="N29" s="65"/>
      <c r="O29" s="65"/>
      <c r="P29" s="65"/>
      <c r="Q29" s="65"/>
      <c r="R29" s="65"/>
    </row>
    <row r="30" spans="1:18" s="1" customFormat="1" ht="13.8" x14ac:dyDescent="0.25">
      <c r="A30" s="65"/>
      <c r="B30" s="746" t="s">
        <v>697</v>
      </c>
      <c r="C30" s="738"/>
      <c r="D30" s="739"/>
      <c r="E30" s="217"/>
      <c r="F30" s="217"/>
      <c r="G30" s="217"/>
      <c r="H30" s="732"/>
      <c r="I30" s="217"/>
      <c r="J30" s="65"/>
      <c r="K30" s="65"/>
      <c r="L30" s="357"/>
      <c r="M30" s="357"/>
      <c r="N30" s="65"/>
      <c r="O30" s="65"/>
      <c r="P30" s="65"/>
      <c r="Q30" s="65"/>
      <c r="R30" s="65"/>
    </row>
    <row r="31" spans="1:18" s="1" customFormat="1" ht="13.8" x14ac:dyDescent="0.25">
      <c r="A31" s="65"/>
      <c r="B31" s="737" t="s">
        <v>362</v>
      </c>
      <c r="C31" s="738"/>
      <c r="D31" s="739" t="s">
        <v>77</v>
      </c>
      <c r="E31" s="217"/>
      <c r="F31" s="217">
        <v>100378727</v>
      </c>
      <c r="G31" s="217"/>
      <c r="H31" s="732"/>
      <c r="I31" s="217">
        <f>SUM(E31:H31)</f>
        <v>100378727</v>
      </c>
      <c r="J31" s="65" t="s">
        <v>156</v>
      </c>
      <c r="K31" s="276"/>
      <c r="L31" s="357"/>
      <c r="M31" s="357"/>
      <c r="N31" s="65"/>
      <c r="O31" s="65"/>
      <c r="P31" s="65"/>
      <c r="Q31" s="65"/>
      <c r="R31" s="65"/>
    </row>
    <row r="32" spans="1:18" s="1" customFormat="1" ht="14.4" thickBot="1" x14ac:dyDescent="0.3">
      <c r="A32" s="65"/>
      <c r="B32" s="737"/>
      <c r="C32" s="738"/>
      <c r="D32" s="739" t="s">
        <v>784</v>
      </c>
      <c r="E32" s="217"/>
      <c r="F32" s="217">
        <v>100378727</v>
      </c>
      <c r="G32" s="217"/>
      <c r="H32" s="732"/>
      <c r="I32" s="217">
        <f>SUM(E32:H32)</f>
        <v>100378727</v>
      </c>
      <c r="J32" s="65" t="s">
        <v>156</v>
      </c>
      <c r="K32" s="276"/>
      <c r="L32" s="357"/>
      <c r="M32" s="357"/>
      <c r="N32" s="65"/>
      <c r="O32" s="65"/>
      <c r="P32" s="65"/>
      <c r="Q32" s="65"/>
      <c r="R32" s="65"/>
    </row>
    <row r="33" spans="1:18" s="1" customFormat="1" ht="28.5" customHeight="1" x14ac:dyDescent="0.25">
      <c r="A33" s="65"/>
      <c r="B33" s="1207" t="s">
        <v>672</v>
      </c>
      <c r="C33" s="1208"/>
      <c r="D33" s="1209"/>
      <c r="E33" s="727"/>
      <c r="F33" s="727"/>
      <c r="G33" s="727"/>
      <c r="H33" s="728"/>
      <c r="I33" s="727"/>
      <c r="J33" s="65"/>
      <c r="K33" s="65"/>
      <c r="L33" s="355"/>
      <c r="M33" s="355"/>
      <c r="N33" s="65"/>
      <c r="O33" s="65"/>
      <c r="P33" s="65"/>
      <c r="Q33" s="65"/>
      <c r="R33" s="65"/>
    </row>
    <row r="34" spans="1:18" s="1" customFormat="1" ht="13.8" x14ac:dyDescent="0.25">
      <c r="A34" s="65"/>
      <c r="B34" s="747" t="s">
        <v>363</v>
      </c>
      <c r="C34" s="64"/>
      <c r="D34" s="748" t="s">
        <v>77</v>
      </c>
      <c r="E34" s="217">
        <v>44450000</v>
      </c>
      <c r="F34" s="217"/>
      <c r="G34" s="217"/>
      <c r="H34" s="732"/>
      <c r="I34" s="217">
        <f>SUM(E34:H34)</f>
        <v>44450000</v>
      </c>
      <c r="J34" s="65" t="s">
        <v>156</v>
      </c>
      <c r="K34" s="276"/>
      <c r="L34" s="355"/>
      <c r="M34" s="355"/>
      <c r="N34" s="65"/>
      <c r="O34" s="65"/>
      <c r="P34" s="65"/>
      <c r="Q34" s="65"/>
      <c r="R34" s="65"/>
    </row>
    <row r="35" spans="1:18" s="1" customFormat="1" ht="14.4" thickBot="1" x14ac:dyDescent="0.3">
      <c r="A35" s="65"/>
      <c r="B35" s="747"/>
      <c r="C35" s="64"/>
      <c r="D35" s="748" t="s">
        <v>784</v>
      </c>
      <c r="E35" s="217">
        <v>44450000</v>
      </c>
      <c r="F35" s="217"/>
      <c r="G35" s="217"/>
      <c r="H35" s="238"/>
      <c r="I35" s="217">
        <f>SUM(E35:H35)</f>
        <v>44450000</v>
      </c>
      <c r="J35" s="65" t="s">
        <v>156</v>
      </c>
      <c r="K35" s="276"/>
      <c r="L35" s="355"/>
      <c r="M35" s="355"/>
      <c r="N35" s="65"/>
      <c r="O35" s="65"/>
      <c r="P35" s="65"/>
      <c r="Q35" s="65"/>
      <c r="R35" s="65"/>
    </row>
    <row r="36" spans="1:18" s="1" customFormat="1" ht="13.8" x14ac:dyDescent="0.25">
      <c r="A36" s="65"/>
      <c r="B36" s="1201" t="s">
        <v>927</v>
      </c>
      <c r="C36" s="1202"/>
      <c r="D36" s="1203"/>
      <c r="E36" s="727"/>
      <c r="F36" s="727"/>
      <c r="G36" s="727"/>
      <c r="H36" s="749"/>
      <c r="I36" s="727"/>
      <c r="J36" s="750" t="s">
        <v>652</v>
      </c>
      <c r="K36" s="276"/>
      <c r="L36" s="355"/>
      <c r="M36" s="355"/>
      <c r="N36" s="65"/>
      <c r="O36" s="65"/>
      <c r="P36" s="65"/>
      <c r="Q36" s="65"/>
      <c r="R36" s="65"/>
    </row>
    <row r="37" spans="1:18" s="1" customFormat="1" ht="13.8" x14ac:dyDescent="0.25">
      <c r="A37" s="65"/>
      <c r="B37" s="747" t="s">
        <v>363</v>
      </c>
      <c r="C37" s="64"/>
      <c r="D37" s="748" t="s">
        <v>77</v>
      </c>
      <c r="E37" s="217"/>
      <c r="F37" s="217">
        <v>25000000</v>
      </c>
      <c r="G37" s="217"/>
      <c r="H37" s="238"/>
      <c r="I37" s="217">
        <f>SUM(E37:H37)</f>
        <v>25000000</v>
      </c>
      <c r="J37" s="65" t="s">
        <v>156</v>
      </c>
      <c r="K37" s="276"/>
      <c r="L37" s="357"/>
      <c r="M37" s="357"/>
      <c r="N37" s="276"/>
      <c r="O37" s="276"/>
      <c r="P37" s="65"/>
      <c r="Q37" s="65"/>
      <c r="R37" s="65"/>
    </row>
    <row r="38" spans="1:18" s="1" customFormat="1" ht="14.4" thickBot="1" x14ac:dyDescent="0.3">
      <c r="A38" s="65"/>
      <c r="B38" s="751"/>
      <c r="C38" s="752"/>
      <c r="D38" s="753" t="s">
        <v>784</v>
      </c>
      <c r="E38" s="217"/>
      <c r="F38" s="217">
        <f>25000000+24130000</f>
        <v>49130000</v>
      </c>
      <c r="G38" s="217"/>
      <c r="H38" s="238"/>
      <c r="I38" s="217">
        <f>SUM(E38:H38)</f>
        <v>49130000</v>
      </c>
      <c r="J38" s="65" t="s">
        <v>156</v>
      </c>
      <c r="K38" s="276"/>
      <c r="L38" s="357"/>
      <c r="M38" s="357"/>
      <c r="N38" s="276"/>
      <c r="O38" s="276"/>
      <c r="P38" s="65"/>
      <c r="Q38" s="65"/>
      <c r="R38" s="65"/>
    </row>
    <row r="39" spans="1:18" s="1" customFormat="1" ht="0.6" customHeight="1" thickBot="1" x14ac:dyDescent="0.3">
      <c r="A39" s="65"/>
      <c r="B39" s="1198" t="s">
        <v>465</v>
      </c>
      <c r="C39" s="1199"/>
      <c r="D39" s="1200"/>
      <c r="E39" s="706"/>
      <c r="F39" s="706"/>
      <c r="G39" s="706"/>
      <c r="H39" s="707"/>
      <c r="I39" s="706"/>
      <c r="J39" s="754"/>
      <c r="K39" s="65"/>
      <c r="L39" s="357"/>
      <c r="M39" s="355"/>
      <c r="N39" s="65"/>
      <c r="O39" s="65"/>
      <c r="P39" s="65"/>
      <c r="Q39" s="65"/>
      <c r="R39" s="65"/>
    </row>
    <row r="40" spans="1:18" s="1" customFormat="1" ht="14.4" hidden="1" thickBot="1" x14ac:dyDescent="0.3">
      <c r="A40" s="65"/>
      <c r="B40" s="755" t="s">
        <v>364</v>
      </c>
      <c r="C40" s="756"/>
      <c r="D40" s="693" t="s">
        <v>77</v>
      </c>
      <c r="E40" s="691"/>
      <c r="F40" s="691"/>
      <c r="G40" s="691"/>
      <c r="H40" s="692"/>
      <c r="I40" s="691"/>
      <c r="J40" s="754" t="s">
        <v>156</v>
      </c>
      <c r="K40" s="65"/>
      <c r="L40" s="355"/>
      <c r="M40" s="355"/>
      <c r="N40" s="65"/>
      <c r="O40" s="65"/>
      <c r="P40" s="65"/>
      <c r="Q40" s="65"/>
      <c r="R40" s="65"/>
    </row>
    <row r="41" spans="1:18" s="1" customFormat="1" ht="14.4" hidden="1" thickBot="1" x14ac:dyDescent="0.3">
      <c r="A41" s="65"/>
      <c r="B41" s="757"/>
      <c r="C41" s="758"/>
      <c r="D41" s="759" t="s">
        <v>784</v>
      </c>
      <c r="E41" s="760"/>
      <c r="F41" s="760"/>
      <c r="G41" s="760"/>
      <c r="H41" s="761"/>
      <c r="I41" s="760"/>
      <c r="J41" s="754" t="s">
        <v>156</v>
      </c>
      <c r="K41" s="65"/>
      <c r="L41" s="355"/>
      <c r="M41" s="355"/>
      <c r="N41" s="65"/>
      <c r="O41" s="65"/>
      <c r="P41" s="65"/>
      <c r="Q41" s="65"/>
      <c r="R41" s="65"/>
    </row>
    <row r="42" spans="1:18" s="1" customFormat="1" ht="14.4" hidden="1" thickBot="1" x14ac:dyDescent="0.3">
      <c r="A42" s="65"/>
      <c r="B42" s="1198" t="s">
        <v>669</v>
      </c>
      <c r="C42" s="1210"/>
      <c r="D42" s="1211"/>
      <c r="E42" s="706"/>
      <c r="F42" s="706"/>
      <c r="G42" s="706"/>
      <c r="H42" s="707"/>
      <c r="I42" s="706"/>
      <c r="J42" s="754"/>
      <c r="K42" s="65"/>
      <c r="L42" s="355"/>
      <c r="M42" s="355"/>
      <c r="N42" s="65"/>
      <c r="O42" s="65"/>
      <c r="P42" s="65"/>
      <c r="Q42" s="65"/>
      <c r="R42" s="65"/>
    </row>
    <row r="43" spans="1:18" s="1" customFormat="1" ht="14.4" hidden="1" thickBot="1" x14ac:dyDescent="0.3">
      <c r="A43" s="65"/>
      <c r="B43" s="755" t="s">
        <v>458</v>
      </c>
      <c r="C43" s="756"/>
      <c r="D43" s="693" t="s">
        <v>77</v>
      </c>
      <c r="E43" s="691"/>
      <c r="F43" s="691"/>
      <c r="G43" s="691"/>
      <c r="H43" s="692"/>
      <c r="I43" s="691"/>
      <c r="J43" s="754" t="s">
        <v>155</v>
      </c>
      <c r="K43" s="65"/>
      <c r="L43" s="357"/>
      <c r="M43" s="355"/>
      <c r="N43" s="65"/>
      <c r="O43" s="65"/>
      <c r="P43" s="65"/>
      <c r="Q43" s="65"/>
      <c r="R43" s="65"/>
    </row>
    <row r="44" spans="1:18" s="1" customFormat="1" ht="14.4" hidden="1" thickBot="1" x14ac:dyDescent="0.3">
      <c r="A44" s="65"/>
      <c r="B44" s="757"/>
      <c r="C44" s="758"/>
      <c r="D44" s="759" t="s">
        <v>784</v>
      </c>
      <c r="E44" s="760"/>
      <c r="F44" s="760"/>
      <c r="G44" s="760"/>
      <c r="H44" s="761"/>
      <c r="I44" s="760"/>
      <c r="J44" s="754" t="s">
        <v>155</v>
      </c>
      <c r="K44" s="65"/>
      <c r="L44" s="357"/>
      <c r="M44" s="355"/>
      <c r="N44" s="65"/>
      <c r="O44" s="65"/>
      <c r="P44" s="65"/>
      <c r="Q44" s="65"/>
      <c r="R44" s="65"/>
    </row>
    <row r="45" spans="1:18" s="1" customFormat="1" ht="13.8" x14ac:dyDescent="0.25">
      <c r="A45" s="65"/>
      <c r="B45" s="1201" t="s">
        <v>670</v>
      </c>
      <c r="C45" s="1220"/>
      <c r="D45" s="1221"/>
      <c r="E45" s="727"/>
      <c r="F45" s="727"/>
      <c r="G45" s="727"/>
      <c r="H45" s="728"/>
      <c r="I45" s="727"/>
      <c r="J45" s="65"/>
      <c r="K45" s="65"/>
      <c r="L45" s="355"/>
      <c r="M45" s="355"/>
      <c r="N45" s="65"/>
      <c r="O45" s="65"/>
      <c r="P45" s="65"/>
      <c r="Q45" s="65"/>
      <c r="R45" s="65"/>
    </row>
    <row r="46" spans="1:18" s="1" customFormat="1" ht="13.8" x14ac:dyDescent="0.25">
      <c r="A46" s="65"/>
      <c r="B46" s="747" t="s">
        <v>458</v>
      </c>
      <c r="C46" s="39"/>
      <c r="D46" s="748" t="s">
        <v>77</v>
      </c>
      <c r="E46" s="217">
        <v>41500000</v>
      </c>
      <c r="F46" s="217"/>
      <c r="G46" s="217"/>
      <c r="H46" s="732"/>
      <c r="I46" s="217">
        <f>SUM(E46:H46)</f>
        <v>41500000</v>
      </c>
      <c r="J46" s="65" t="s">
        <v>155</v>
      </c>
      <c r="K46" s="276"/>
      <c r="L46" s="357"/>
      <c r="M46" s="355"/>
      <c r="N46" s="65"/>
      <c r="O46" s="65"/>
      <c r="P46" s="65"/>
      <c r="Q46" s="65"/>
      <c r="R46" s="65"/>
    </row>
    <row r="47" spans="1:18" s="1" customFormat="1" ht="14.4" thickBot="1" x14ac:dyDescent="0.3">
      <c r="A47" s="65"/>
      <c r="B47" s="751"/>
      <c r="C47" s="762"/>
      <c r="D47" s="753" t="s">
        <v>784</v>
      </c>
      <c r="E47" s="554">
        <v>41500000</v>
      </c>
      <c r="F47" s="554"/>
      <c r="G47" s="554"/>
      <c r="H47" s="736"/>
      <c r="I47" s="554">
        <f>SUM(E47:H47)</f>
        <v>41500000</v>
      </c>
      <c r="J47" s="65" t="s">
        <v>155</v>
      </c>
      <c r="K47" s="276"/>
      <c r="L47" s="357"/>
      <c r="M47" s="355"/>
      <c r="N47" s="65"/>
      <c r="O47" s="65"/>
      <c r="P47" s="65"/>
      <c r="Q47" s="65"/>
      <c r="R47" s="65"/>
    </row>
    <row r="48" spans="1:18" s="1" customFormat="1" ht="13.8" x14ac:dyDescent="0.25">
      <c r="A48" s="65"/>
      <c r="B48" s="1222" t="s">
        <v>936</v>
      </c>
      <c r="C48" s="1223"/>
      <c r="D48" s="1224"/>
      <c r="E48" s="785"/>
      <c r="F48" s="785"/>
      <c r="G48" s="785"/>
      <c r="H48" s="786"/>
      <c r="I48" s="785"/>
      <c r="J48" s="65"/>
      <c r="K48" s="65"/>
      <c r="L48" s="357"/>
      <c r="M48" s="355"/>
      <c r="N48" s="65"/>
      <c r="O48" s="65"/>
      <c r="P48" s="65"/>
      <c r="Q48" s="65"/>
      <c r="R48" s="65"/>
    </row>
    <row r="49" spans="1:18" s="1" customFormat="1" ht="13.8" x14ac:dyDescent="0.25">
      <c r="A49" s="65"/>
      <c r="B49" s="787" t="s">
        <v>937</v>
      </c>
      <c r="C49" s="788"/>
      <c r="D49" s="789" t="s">
        <v>77</v>
      </c>
      <c r="E49" s="217"/>
      <c r="F49" s="217">
        <v>952500</v>
      </c>
      <c r="G49" s="217"/>
      <c r="H49" s="732"/>
      <c r="I49" s="217">
        <f>SUM(E49:H49)</f>
        <v>952500</v>
      </c>
      <c r="J49" s="65" t="s">
        <v>155</v>
      </c>
      <c r="K49" s="65"/>
      <c r="L49" s="357"/>
      <c r="M49" s="355"/>
      <c r="N49" s="65"/>
      <c r="O49" s="65"/>
      <c r="P49" s="65"/>
      <c r="Q49" s="65"/>
      <c r="R49" s="65"/>
    </row>
    <row r="50" spans="1:18" s="1" customFormat="1" ht="14.4" thickBot="1" x14ac:dyDescent="0.3">
      <c r="A50" s="65"/>
      <c r="B50" s="790"/>
      <c r="C50" s="791"/>
      <c r="D50" s="792" t="s">
        <v>784</v>
      </c>
      <c r="E50" s="793"/>
      <c r="F50" s="554">
        <v>0</v>
      </c>
      <c r="G50" s="554"/>
      <c r="H50" s="736"/>
      <c r="I50" s="554">
        <f>SUM(E50:H50)</f>
        <v>0</v>
      </c>
      <c r="J50" s="65" t="s">
        <v>155</v>
      </c>
      <c r="K50" s="65"/>
      <c r="L50" s="357"/>
      <c r="M50" s="355"/>
      <c r="N50" s="65"/>
      <c r="O50" s="65"/>
      <c r="P50" s="65"/>
      <c r="Q50" s="65"/>
      <c r="R50" s="65"/>
    </row>
    <row r="51" spans="1:18" s="1" customFormat="1" ht="37.5" customHeight="1" x14ac:dyDescent="0.25">
      <c r="A51" s="65"/>
      <c r="B51" s="1207" t="s">
        <v>931</v>
      </c>
      <c r="C51" s="1208"/>
      <c r="D51" s="1209"/>
      <c r="E51" s="727"/>
      <c r="F51" s="727"/>
      <c r="G51" s="727"/>
      <c r="H51" s="728"/>
      <c r="I51" s="727"/>
      <c r="J51" s="65"/>
      <c r="K51" s="65"/>
      <c r="L51" s="357"/>
      <c r="M51" s="355"/>
      <c r="N51" s="65"/>
      <c r="O51" s="65"/>
      <c r="P51" s="65"/>
      <c r="Q51" s="65"/>
      <c r="R51" s="65"/>
    </row>
    <row r="52" spans="1:18" s="1" customFormat="1" ht="13.8" x14ac:dyDescent="0.25">
      <c r="A52" s="65"/>
      <c r="B52" s="747" t="s">
        <v>458</v>
      </c>
      <c r="C52" s="39"/>
      <c r="D52" s="748" t="s">
        <v>77</v>
      </c>
      <c r="E52" s="217"/>
      <c r="F52" s="217">
        <v>661400000</v>
      </c>
      <c r="G52" s="217"/>
      <c r="H52" s="732"/>
      <c r="I52" s="217">
        <f>SUM(E52:H52)</f>
        <v>661400000</v>
      </c>
      <c r="J52" s="65" t="s">
        <v>155</v>
      </c>
      <c r="K52" s="65"/>
      <c r="L52" s="357"/>
      <c r="M52" s="355"/>
      <c r="N52" s="65"/>
      <c r="O52" s="65"/>
      <c r="P52" s="65"/>
      <c r="Q52" s="65"/>
      <c r="R52" s="65"/>
    </row>
    <row r="53" spans="1:18" s="1" customFormat="1" ht="14.4" thickBot="1" x14ac:dyDescent="0.3">
      <c r="A53" s="65"/>
      <c r="B53" s="751"/>
      <c r="C53" s="762"/>
      <c r="D53" s="753" t="s">
        <v>784</v>
      </c>
      <c r="E53" s="554"/>
      <c r="F53" s="554">
        <f>661400000-358400000</f>
        <v>303000000</v>
      </c>
      <c r="G53" s="554"/>
      <c r="H53" s="736"/>
      <c r="I53" s="554">
        <f>SUM(E53:H53)</f>
        <v>303000000</v>
      </c>
      <c r="J53" s="65" t="s">
        <v>155</v>
      </c>
      <c r="K53" s="65"/>
      <c r="L53" s="357"/>
      <c r="M53" s="355"/>
      <c r="N53" s="65"/>
      <c r="O53" s="65"/>
      <c r="P53" s="65"/>
      <c r="Q53" s="65"/>
      <c r="R53" s="65"/>
    </row>
    <row r="54" spans="1:18" s="1" customFormat="1" ht="13.8" x14ac:dyDescent="0.25">
      <c r="A54" s="65"/>
      <c r="B54" s="1180" t="s">
        <v>1089</v>
      </c>
      <c r="C54" s="1181"/>
      <c r="D54" s="748"/>
      <c r="E54" s="217"/>
      <c r="F54" s="217"/>
      <c r="G54" s="217"/>
      <c r="H54" s="732"/>
      <c r="I54" s="217"/>
      <c r="J54" s="65"/>
      <c r="K54" s="65"/>
      <c r="L54" s="357"/>
      <c r="M54" s="355"/>
      <c r="N54" s="65"/>
      <c r="O54" s="65"/>
      <c r="P54" s="65"/>
      <c r="Q54" s="65"/>
      <c r="R54" s="65"/>
    </row>
    <row r="55" spans="1:18" s="1" customFormat="1" ht="25.5" customHeight="1" x14ac:dyDescent="0.25">
      <c r="A55" s="65"/>
      <c r="B55" s="1182"/>
      <c r="C55" s="1183"/>
      <c r="D55" s="748" t="s">
        <v>77</v>
      </c>
      <c r="E55" s="217"/>
      <c r="F55" s="217"/>
      <c r="G55" s="217"/>
      <c r="H55" s="732"/>
      <c r="I55" s="217"/>
      <c r="J55" s="65" t="s">
        <v>155</v>
      </c>
      <c r="K55" s="65"/>
      <c r="L55" s="357"/>
      <c r="M55" s="355"/>
      <c r="N55" s="65"/>
      <c r="O55" s="65"/>
      <c r="P55" s="65"/>
      <c r="Q55" s="65"/>
      <c r="R55" s="65"/>
    </row>
    <row r="56" spans="1:18" s="1" customFormat="1" ht="14.4" thickBot="1" x14ac:dyDescent="0.3">
      <c r="A56" s="65"/>
      <c r="B56" s="747" t="s">
        <v>458</v>
      </c>
      <c r="C56" s="39"/>
      <c r="D56" s="753" t="s">
        <v>784</v>
      </c>
      <c r="E56" s="217"/>
      <c r="F56" s="217">
        <v>215000000</v>
      </c>
      <c r="G56" s="217"/>
      <c r="H56" s="732"/>
      <c r="I56" s="217">
        <f>SUM(E56:H56)</f>
        <v>215000000</v>
      </c>
      <c r="J56" s="65" t="s">
        <v>155</v>
      </c>
      <c r="K56" s="65"/>
      <c r="L56" s="357"/>
      <c r="M56" s="355"/>
      <c r="N56" s="65"/>
      <c r="O56" s="65"/>
      <c r="P56" s="65"/>
      <c r="Q56" s="65"/>
      <c r="R56" s="65"/>
    </row>
    <row r="57" spans="1:18" s="1" customFormat="1" ht="21.6" customHeight="1" x14ac:dyDescent="0.25">
      <c r="A57" s="65"/>
      <c r="B57" s="1180" t="s">
        <v>1090</v>
      </c>
      <c r="C57" s="1181"/>
      <c r="D57" s="926"/>
      <c r="E57" s="727"/>
      <c r="F57" s="727"/>
      <c r="G57" s="727"/>
      <c r="H57" s="728"/>
      <c r="I57" s="727"/>
      <c r="J57" s="65"/>
      <c r="K57" s="65"/>
      <c r="L57" s="357"/>
      <c r="M57" s="355"/>
      <c r="N57" s="65"/>
      <c r="O57" s="65"/>
      <c r="P57" s="65"/>
      <c r="Q57" s="65"/>
      <c r="R57" s="65"/>
    </row>
    <row r="58" spans="1:18" s="1" customFormat="1" ht="33" customHeight="1" x14ac:dyDescent="0.25">
      <c r="A58" s="65"/>
      <c r="B58" s="1182"/>
      <c r="C58" s="1183"/>
      <c r="D58" s="748" t="s">
        <v>77</v>
      </c>
      <c r="E58" s="217"/>
      <c r="F58" s="217"/>
      <c r="G58" s="217"/>
      <c r="H58" s="732"/>
      <c r="I58" s="217"/>
      <c r="J58" s="65" t="s">
        <v>155</v>
      </c>
      <c r="K58" s="65"/>
      <c r="L58" s="357"/>
      <c r="M58" s="355"/>
      <c r="N58" s="65"/>
      <c r="O58" s="65"/>
      <c r="P58" s="65"/>
      <c r="Q58" s="65"/>
      <c r="R58" s="65"/>
    </row>
    <row r="59" spans="1:18" s="1" customFormat="1" ht="14.4" thickBot="1" x14ac:dyDescent="0.3">
      <c r="A59" s="65"/>
      <c r="B59" s="751" t="s">
        <v>458</v>
      </c>
      <c r="C59" s="762"/>
      <c r="D59" s="753" t="s">
        <v>784</v>
      </c>
      <c r="E59" s="554"/>
      <c r="F59" s="554">
        <v>311400000</v>
      </c>
      <c r="G59" s="554"/>
      <c r="H59" s="736"/>
      <c r="I59" s="554">
        <f>SUM(E59:H59)</f>
        <v>311400000</v>
      </c>
      <c r="J59" s="65" t="s">
        <v>155</v>
      </c>
      <c r="K59" s="65"/>
      <c r="L59" s="357"/>
      <c r="M59" s="355"/>
      <c r="N59" s="65"/>
      <c r="O59" s="65"/>
      <c r="P59" s="65"/>
      <c r="Q59" s="65"/>
      <c r="R59" s="65"/>
    </row>
    <row r="60" spans="1:18" s="1" customFormat="1" ht="30.9" customHeight="1" x14ac:dyDescent="0.25">
      <c r="A60" s="65"/>
      <c r="B60" s="1236" t="s">
        <v>930</v>
      </c>
      <c r="C60" s="1237"/>
      <c r="D60" s="1238"/>
      <c r="E60" s="217"/>
      <c r="F60" s="217"/>
      <c r="G60" s="217"/>
      <c r="H60" s="732"/>
      <c r="I60" s="217"/>
      <c r="J60" s="65"/>
      <c r="K60" s="65"/>
      <c r="L60" s="357"/>
      <c r="M60" s="355"/>
      <c r="N60" s="65"/>
      <c r="O60" s="65"/>
      <c r="P60" s="65"/>
      <c r="Q60" s="65"/>
      <c r="R60" s="65"/>
    </row>
    <row r="61" spans="1:18" s="1" customFormat="1" ht="13.8" x14ac:dyDescent="0.25">
      <c r="A61" s="65"/>
      <c r="B61" s="747" t="s">
        <v>458</v>
      </c>
      <c r="C61" s="39"/>
      <c r="D61" s="748" t="s">
        <v>77</v>
      </c>
      <c r="E61" s="217">
        <v>229000000</v>
      </c>
      <c r="F61" s="217"/>
      <c r="G61" s="217"/>
      <c r="H61" s="732"/>
      <c r="I61" s="217">
        <f>SUM(E61:H61)</f>
        <v>229000000</v>
      </c>
      <c r="J61" s="65" t="s">
        <v>155</v>
      </c>
      <c r="K61" s="65"/>
      <c r="L61" s="357"/>
      <c r="M61" s="355"/>
      <c r="N61" s="65"/>
      <c r="O61" s="65"/>
      <c r="P61" s="65"/>
      <c r="Q61" s="65"/>
      <c r="R61" s="65"/>
    </row>
    <row r="62" spans="1:18" s="1" customFormat="1" ht="14.4" thickBot="1" x14ac:dyDescent="0.3">
      <c r="A62" s="65"/>
      <c r="B62" s="747"/>
      <c r="C62" s="39"/>
      <c r="D62" s="753" t="s">
        <v>784</v>
      </c>
      <c r="E62" s="217">
        <v>229000000</v>
      </c>
      <c r="F62" s="217"/>
      <c r="G62" s="217"/>
      <c r="H62" s="732"/>
      <c r="I62" s="217">
        <f>SUM(E62:H62)</f>
        <v>229000000</v>
      </c>
      <c r="J62" s="65" t="s">
        <v>155</v>
      </c>
      <c r="K62" s="65"/>
      <c r="L62" s="357"/>
      <c r="M62" s="355"/>
      <c r="N62" s="65"/>
      <c r="O62" s="65"/>
      <c r="P62" s="65"/>
      <c r="Q62" s="65"/>
      <c r="R62" s="65"/>
    </row>
    <row r="63" spans="1:18" s="1" customFormat="1" ht="13.8" x14ac:dyDescent="0.25">
      <c r="A63" s="65"/>
      <c r="B63" s="1201" t="s">
        <v>932</v>
      </c>
      <c r="C63" s="1220"/>
      <c r="D63" s="1221"/>
      <c r="E63" s="727"/>
      <c r="F63" s="727"/>
      <c r="G63" s="727"/>
      <c r="H63" s="728"/>
      <c r="I63" s="727"/>
      <c r="J63" s="65"/>
      <c r="K63" s="65"/>
      <c r="L63" s="355"/>
      <c r="M63" s="355"/>
      <c r="N63" s="65"/>
      <c r="O63" s="65"/>
      <c r="P63" s="65"/>
      <c r="Q63" s="65"/>
      <c r="R63" s="65"/>
    </row>
    <row r="64" spans="1:18" s="1" customFormat="1" ht="13.8" x14ac:dyDescent="0.25">
      <c r="A64" s="65"/>
      <c r="B64" s="763" t="s">
        <v>458</v>
      </c>
      <c r="C64" s="764"/>
      <c r="D64" s="748" t="s">
        <v>77</v>
      </c>
      <c r="E64" s="217"/>
      <c r="F64" s="217">
        <v>59711971</v>
      </c>
      <c r="G64" s="217"/>
      <c r="H64" s="732"/>
      <c r="I64" s="217">
        <f>SUM(E64:H64)</f>
        <v>59711971</v>
      </c>
      <c r="J64" s="65" t="s">
        <v>155</v>
      </c>
      <c r="K64" s="65"/>
      <c r="L64" s="357"/>
      <c r="M64" s="355"/>
      <c r="N64" s="65"/>
      <c r="O64" s="65"/>
      <c r="P64" s="65"/>
      <c r="Q64" s="65"/>
      <c r="R64" s="65"/>
    </row>
    <row r="65" spans="1:18" s="1" customFormat="1" ht="14.4" thickBot="1" x14ac:dyDescent="0.3">
      <c r="A65" s="65"/>
      <c r="B65" s="765"/>
      <c r="C65" s="766"/>
      <c r="D65" s="753" t="s">
        <v>784</v>
      </c>
      <c r="E65" s="554"/>
      <c r="F65" s="554">
        <v>59711971</v>
      </c>
      <c r="G65" s="554"/>
      <c r="H65" s="736"/>
      <c r="I65" s="554">
        <f>SUM(E65:H65)</f>
        <v>59711971</v>
      </c>
      <c r="J65" s="65" t="s">
        <v>155</v>
      </c>
      <c r="K65" s="65"/>
      <c r="L65" s="357"/>
      <c r="M65" s="355"/>
      <c r="N65" s="65"/>
      <c r="O65" s="65"/>
      <c r="P65" s="65"/>
      <c r="Q65" s="65"/>
      <c r="R65" s="65"/>
    </row>
    <row r="66" spans="1:18" s="1" customFormat="1" ht="45.6" customHeight="1" x14ac:dyDescent="0.25">
      <c r="A66" s="65"/>
      <c r="B66" s="1201" t="s">
        <v>933</v>
      </c>
      <c r="C66" s="1202"/>
      <c r="D66" s="1203"/>
      <c r="E66" s="727"/>
      <c r="F66" s="727"/>
      <c r="G66" s="727"/>
      <c r="H66" s="728"/>
      <c r="I66" s="727"/>
      <c r="J66" s="65"/>
      <c r="K66" s="65"/>
      <c r="L66" s="355"/>
      <c r="M66" s="355"/>
      <c r="N66" s="65"/>
      <c r="O66" s="65"/>
      <c r="P66" s="65"/>
      <c r="Q66" s="65"/>
      <c r="R66" s="65"/>
    </row>
    <row r="67" spans="1:18" s="1" customFormat="1" ht="13.8" x14ac:dyDescent="0.25">
      <c r="A67" s="65"/>
      <c r="B67" s="747" t="s">
        <v>458</v>
      </c>
      <c r="C67" s="39"/>
      <c r="D67" s="748" t="s">
        <v>77</v>
      </c>
      <c r="E67" s="217">
        <v>400000000</v>
      </c>
      <c r="F67" s="217">
        <v>153688029</v>
      </c>
      <c r="G67" s="217"/>
      <c r="H67" s="732"/>
      <c r="I67" s="217">
        <f>SUM(E67:H67)</f>
        <v>553688029</v>
      </c>
      <c r="J67" s="65" t="s">
        <v>155</v>
      </c>
      <c r="K67" s="276"/>
      <c r="L67" s="357"/>
      <c r="M67" s="355"/>
      <c r="N67" s="65"/>
      <c r="O67" s="65"/>
      <c r="P67" s="65"/>
      <c r="Q67" s="65"/>
      <c r="R67" s="65"/>
    </row>
    <row r="68" spans="1:18" s="1" customFormat="1" ht="14.4" thickBot="1" x14ac:dyDescent="0.3">
      <c r="A68" s="65"/>
      <c r="B68" s="751"/>
      <c r="C68" s="762"/>
      <c r="D68" s="753" t="s">
        <v>784</v>
      </c>
      <c r="E68" s="554">
        <f>400000000+1688029+306000000</f>
        <v>707688029</v>
      </c>
      <c r="F68" s="554">
        <f>153688029-1688029</f>
        <v>152000000</v>
      </c>
      <c r="G68" s="554"/>
      <c r="H68" s="736"/>
      <c r="I68" s="554">
        <f>SUM(E68:H68)</f>
        <v>859688029</v>
      </c>
      <c r="J68" s="65" t="s">
        <v>155</v>
      </c>
      <c r="K68" s="276"/>
      <c r="L68" s="357"/>
      <c r="M68" s="355"/>
      <c r="N68" s="65"/>
      <c r="O68" s="65"/>
      <c r="P68" s="65"/>
      <c r="Q68" s="65"/>
      <c r="R68" s="65"/>
    </row>
    <row r="69" spans="1:18" s="1" customFormat="1" ht="13.8" x14ac:dyDescent="0.25">
      <c r="A69" s="65"/>
      <c r="B69" s="767" t="s">
        <v>698</v>
      </c>
      <c r="C69" s="768"/>
      <c r="D69" s="769"/>
      <c r="E69" s="727"/>
      <c r="F69" s="727"/>
      <c r="G69" s="727"/>
      <c r="H69" s="728"/>
      <c r="I69" s="727"/>
      <c r="J69" s="65"/>
      <c r="K69" s="276"/>
      <c r="L69" s="357"/>
      <c r="M69" s="355"/>
      <c r="N69" s="65"/>
      <c r="O69" s="65"/>
      <c r="P69" s="65"/>
      <c r="Q69" s="65"/>
      <c r="R69" s="65"/>
    </row>
    <row r="70" spans="1:18" s="1" customFormat="1" ht="13.8" x14ac:dyDescent="0.25">
      <c r="A70" s="65"/>
      <c r="B70" s="770" t="s">
        <v>699</v>
      </c>
      <c r="C70" s="771"/>
      <c r="D70" s="748" t="s">
        <v>77</v>
      </c>
      <c r="E70" s="217">
        <v>19815577</v>
      </c>
      <c r="F70" s="217"/>
      <c r="G70" s="217"/>
      <c r="H70" s="732"/>
      <c r="I70" s="217">
        <f>SUM(E70:H70)</f>
        <v>19815577</v>
      </c>
      <c r="J70" s="65" t="s">
        <v>155</v>
      </c>
      <c r="K70" s="276"/>
      <c r="L70" s="357"/>
      <c r="M70" s="355"/>
      <c r="N70" s="65"/>
      <c r="O70" s="65"/>
      <c r="P70" s="65"/>
      <c r="Q70" s="65"/>
      <c r="R70" s="65"/>
    </row>
    <row r="71" spans="1:18" s="1" customFormat="1" ht="14.4" thickBot="1" x14ac:dyDescent="0.3">
      <c r="A71" s="65"/>
      <c r="B71" s="772" t="s">
        <v>935</v>
      </c>
      <c r="C71" s="773"/>
      <c r="D71" s="753" t="s">
        <v>784</v>
      </c>
      <c r="E71" s="554">
        <v>19815577</v>
      </c>
      <c r="F71" s="554"/>
      <c r="G71" s="554"/>
      <c r="H71" s="736"/>
      <c r="I71" s="554">
        <f>SUM(E71:H71)</f>
        <v>19815577</v>
      </c>
      <c r="J71" s="65" t="s">
        <v>155</v>
      </c>
      <c r="K71" s="276"/>
      <c r="L71" s="357"/>
      <c r="M71" s="355"/>
      <c r="N71" s="65"/>
      <c r="O71" s="65"/>
      <c r="P71" s="65"/>
      <c r="Q71" s="65"/>
      <c r="R71" s="65"/>
    </row>
    <row r="72" spans="1:18" s="1" customFormat="1" ht="44.1" customHeight="1" x14ac:dyDescent="0.25">
      <c r="A72" s="65"/>
      <c r="B72" s="1176" t="s">
        <v>934</v>
      </c>
      <c r="C72" s="1177"/>
      <c r="D72" s="1239"/>
      <c r="E72" s="217"/>
      <c r="F72" s="217"/>
      <c r="G72" s="217"/>
      <c r="H72" s="732"/>
      <c r="I72" s="217"/>
      <c r="J72" s="65"/>
      <c r="K72" s="276"/>
      <c r="L72" s="357"/>
      <c r="M72" s="355"/>
      <c r="N72" s="65"/>
      <c r="O72" s="65"/>
      <c r="P72" s="65"/>
      <c r="Q72" s="65"/>
      <c r="R72" s="65"/>
    </row>
    <row r="73" spans="1:18" s="1" customFormat="1" ht="13.8" x14ac:dyDescent="0.25">
      <c r="A73" s="65"/>
      <c r="B73" s="770" t="s">
        <v>458</v>
      </c>
      <c r="C73" s="771"/>
      <c r="D73" s="748" t="s">
        <v>77</v>
      </c>
      <c r="E73" s="217"/>
      <c r="F73" s="217">
        <v>250000000</v>
      </c>
      <c r="G73" s="217"/>
      <c r="H73" s="732"/>
      <c r="I73" s="217">
        <f>SUM(E73:H73)</f>
        <v>250000000</v>
      </c>
      <c r="J73" s="65" t="s">
        <v>155</v>
      </c>
      <c r="K73" s="357">
        <f>I46+I49+I52+I61+I64+I67+I70+I73</f>
        <v>1816068077</v>
      </c>
      <c r="L73" s="357"/>
      <c r="M73" s="355"/>
      <c r="N73" s="65"/>
      <c r="O73" s="65"/>
      <c r="P73" s="65"/>
      <c r="Q73" s="65"/>
      <c r="R73" s="65"/>
    </row>
    <row r="74" spans="1:18" s="1" customFormat="1" ht="14.4" thickBot="1" x14ac:dyDescent="0.3">
      <c r="A74" s="65"/>
      <c r="B74" s="770"/>
      <c r="C74" s="771"/>
      <c r="D74" s="748" t="s">
        <v>784</v>
      </c>
      <c r="E74" s="217"/>
      <c r="F74" s="217">
        <f>250000000+461000000</f>
        <v>711000000</v>
      </c>
      <c r="G74" s="217"/>
      <c r="H74" s="732"/>
      <c r="I74" s="217">
        <f>SUM(E74:H74)</f>
        <v>711000000</v>
      </c>
      <c r="J74" s="65" t="s">
        <v>155</v>
      </c>
      <c r="K74" s="276"/>
      <c r="L74" s="357"/>
      <c r="M74" s="355"/>
      <c r="N74" s="65"/>
      <c r="O74" s="65"/>
      <c r="P74" s="65"/>
      <c r="Q74" s="65"/>
      <c r="R74" s="65"/>
    </row>
    <row r="75" spans="1:18" s="1" customFormat="1" ht="13.8" x14ac:dyDescent="0.25">
      <c r="A75" s="65"/>
      <c r="B75" s="1184" t="s">
        <v>1091</v>
      </c>
      <c r="C75" s="1185"/>
      <c r="D75" s="926"/>
      <c r="E75" s="727"/>
      <c r="F75" s="727"/>
      <c r="G75" s="727"/>
      <c r="H75" s="728"/>
      <c r="I75" s="727"/>
      <c r="J75" s="65"/>
      <c r="K75" s="276"/>
      <c r="L75" s="357"/>
      <c r="M75" s="355"/>
      <c r="N75" s="65"/>
      <c r="O75" s="65"/>
      <c r="P75" s="65"/>
      <c r="Q75" s="65"/>
      <c r="R75" s="65"/>
    </row>
    <row r="76" spans="1:18" s="1" customFormat="1" ht="39" customHeight="1" x14ac:dyDescent="0.25">
      <c r="A76" s="65"/>
      <c r="B76" s="1186"/>
      <c r="C76" s="1187"/>
      <c r="D76" s="748" t="s">
        <v>77</v>
      </c>
      <c r="E76" s="217"/>
      <c r="F76" s="217"/>
      <c r="G76" s="217"/>
      <c r="H76" s="732"/>
      <c r="I76" s="217"/>
      <c r="J76" s="65" t="s">
        <v>155</v>
      </c>
      <c r="K76" s="276"/>
      <c r="L76" s="357"/>
      <c r="M76" s="355"/>
      <c r="N76" s="65"/>
      <c r="O76" s="65"/>
      <c r="P76" s="65"/>
      <c r="Q76" s="65"/>
      <c r="R76" s="65"/>
    </row>
    <row r="77" spans="1:18" s="1" customFormat="1" ht="14.4" thickBot="1" x14ac:dyDescent="0.3">
      <c r="A77" s="65"/>
      <c r="B77" s="770"/>
      <c r="C77" s="771"/>
      <c r="D77" s="748" t="s">
        <v>784</v>
      </c>
      <c r="E77" s="217">
        <v>539000000</v>
      </c>
      <c r="F77" s="217"/>
      <c r="G77" s="217"/>
      <c r="H77" s="732"/>
      <c r="I77" s="217">
        <f>SUM(E77:H77)</f>
        <v>539000000</v>
      </c>
      <c r="J77" s="65" t="s">
        <v>155</v>
      </c>
      <c r="K77" s="276"/>
      <c r="L77" s="357"/>
      <c r="M77" s="355"/>
      <c r="N77" s="65"/>
      <c r="O77" s="65"/>
      <c r="P77" s="65"/>
      <c r="Q77" s="65"/>
      <c r="R77" s="65"/>
    </row>
    <row r="78" spans="1:18" s="1" customFormat="1" ht="13.8" x14ac:dyDescent="0.25">
      <c r="A78" s="65"/>
      <c r="B78" s="1176" t="s">
        <v>1088</v>
      </c>
      <c r="C78" s="1177"/>
      <c r="D78" s="926"/>
      <c r="E78" s="727"/>
      <c r="F78" s="727"/>
      <c r="G78" s="727"/>
      <c r="H78" s="728"/>
      <c r="I78" s="727"/>
      <c r="J78" s="65"/>
      <c r="K78" s="276"/>
      <c r="L78" s="357"/>
      <c r="M78" s="355"/>
      <c r="N78" s="65"/>
      <c r="O78" s="65"/>
      <c r="P78" s="65"/>
      <c r="Q78" s="65"/>
      <c r="R78" s="65"/>
    </row>
    <row r="79" spans="1:18" s="1" customFormat="1" ht="13.8" x14ac:dyDescent="0.25">
      <c r="A79" s="65"/>
      <c r="B79" s="1178"/>
      <c r="C79" s="1179"/>
      <c r="D79" s="748" t="s">
        <v>77</v>
      </c>
      <c r="E79" s="217"/>
      <c r="F79" s="217"/>
      <c r="G79" s="217"/>
      <c r="H79" s="732"/>
      <c r="I79" s="217"/>
      <c r="J79" s="65" t="s">
        <v>155</v>
      </c>
      <c r="K79" s="276"/>
      <c r="L79" s="357"/>
      <c r="M79" s="355"/>
      <c r="N79" s="65"/>
      <c r="O79" s="65"/>
      <c r="P79" s="65"/>
      <c r="Q79" s="65"/>
      <c r="R79" s="65"/>
    </row>
    <row r="80" spans="1:18" s="1" customFormat="1" ht="14.4" thickBot="1" x14ac:dyDescent="0.3">
      <c r="A80" s="65"/>
      <c r="B80" s="770" t="s">
        <v>362</v>
      </c>
      <c r="C80" s="771"/>
      <c r="D80" s="748" t="s">
        <v>784</v>
      </c>
      <c r="E80" s="217"/>
      <c r="F80" s="217">
        <v>62825059</v>
      </c>
      <c r="G80" s="217"/>
      <c r="H80" s="732"/>
      <c r="I80" s="217">
        <f>SUM(E80:H80)</f>
        <v>62825059</v>
      </c>
      <c r="J80" s="65" t="s">
        <v>155</v>
      </c>
      <c r="K80" s="276"/>
      <c r="L80" s="357"/>
      <c r="M80" s="355"/>
      <c r="N80" s="65"/>
      <c r="O80" s="65"/>
      <c r="P80" s="65"/>
      <c r="Q80" s="65"/>
      <c r="R80" s="65"/>
    </row>
    <row r="81" spans="1:18" s="1" customFormat="1" ht="26.4" customHeight="1" x14ac:dyDescent="0.25">
      <c r="A81" s="65"/>
      <c r="B81" s="1217" t="s">
        <v>938</v>
      </c>
      <c r="C81" s="1218"/>
      <c r="D81" s="1219"/>
      <c r="E81" s="727"/>
      <c r="F81" s="727"/>
      <c r="G81" s="727"/>
      <c r="H81" s="728"/>
      <c r="I81" s="727"/>
      <c r="J81" s="65"/>
      <c r="K81" s="65"/>
      <c r="L81" s="355"/>
      <c r="M81" s="355"/>
      <c r="N81" s="65"/>
      <c r="O81" s="65"/>
      <c r="P81" s="65"/>
      <c r="Q81" s="65"/>
      <c r="R81" s="65"/>
    </row>
    <row r="82" spans="1:18" s="1" customFormat="1" ht="13.8" x14ac:dyDescent="0.25">
      <c r="A82" s="65"/>
      <c r="B82" s="774" t="s">
        <v>671</v>
      </c>
      <c r="C82" s="771"/>
      <c r="D82" s="748" t="s">
        <v>77</v>
      </c>
      <c r="E82" s="217">
        <v>2540000</v>
      </c>
      <c r="F82" s="217"/>
      <c r="G82" s="217"/>
      <c r="H82" s="732"/>
      <c r="I82" s="217">
        <f>SUM(E82:H82)</f>
        <v>2540000</v>
      </c>
      <c r="J82" s="65" t="s">
        <v>156</v>
      </c>
      <c r="K82" s="65"/>
      <c r="L82" s="357"/>
      <c r="M82" s="355"/>
      <c r="N82" s="65"/>
      <c r="O82" s="65"/>
      <c r="P82" s="65"/>
      <c r="Q82" s="65"/>
      <c r="R82" s="65"/>
    </row>
    <row r="83" spans="1:18" s="1" customFormat="1" ht="14.4" thickBot="1" x14ac:dyDescent="0.3">
      <c r="A83" s="65"/>
      <c r="B83" s="775"/>
      <c r="C83" s="773"/>
      <c r="D83" s="753" t="s">
        <v>784</v>
      </c>
      <c r="E83" s="554">
        <v>2540000</v>
      </c>
      <c r="F83" s="554"/>
      <c r="G83" s="554"/>
      <c r="H83" s="736"/>
      <c r="I83" s="554">
        <f>SUM(E83:H83)</f>
        <v>2540000</v>
      </c>
      <c r="J83" s="65" t="s">
        <v>156</v>
      </c>
      <c r="K83" s="65"/>
      <c r="L83" s="357"/>
      <c r="M83" s="355"/>
      <c r="N83" s="65"/>
      <c r="O83" s="65"/>
      <c r="P83" s="65"/>
      <c r="Q83" s="65"/>
      <c r="R83" s="65"/>
    </row>
    <row r="84" spans="1:18" s="1" customFormat="1" ht="29.1" customHeight="1" x14ac:dyDescent="0.25">
      <c r="A84" s="65"/>
      <c r="B84" s="1214" t="s">
        <v>1068</v>
      </c>
      <c r="C84" s="1215"/>
      <c r="D84" s="1216"/>
      <c r="E84" s="896"/>
      <c r="F84" s="896"/>
      <c r="G84" s="727"/>
      <c r="H84" s="728"/>
      <c r="I84" s="727"/>
      <c r="J84" s="276"/>
      <c r="K84" s="65"/>
      <c r="L84" s="355"/>
      <c r="M84" s="355"/>
      <c r="N84" s="65"/>
      <c r="O84" s="65"/>
      <c r="P84" s="65"/>
      <c r="Q84" s="65"/>
      <c r="R84" s="65"/>
    </row>
    <row r="85" spans="1:18" s="1" customFormat="1" ht="13.8" x14ac:dyDescent="0.25">
      <c r="A85" s="65"/>
      <c r="B85" s="899" t="s">
        <v>360</v>
      </c>
      <c r="C85" s="771"/>
      <c r="D85" s="748" t="s">
        <v>77</v>
      </c>
      <c r="E85" s="897"/>
      <c r="F85" s="897"/>
      <c r="G85" s="217">
        <v>50000000</v>
      </c>
      <c r="H85" s="732"/>
      <c r="I85" s="217">
        <f>SUM(E85:H85)</f>
        <v>50000000</v>
      </c>
      <c r="J85" s="276" t="s">
        <v>156</v>
      </c>
      <c r="K85" s="65"/>
      <c r="L85" s="355"/>
      <c r="M85" s="355"/>
      <c r="N85" s="65"/>
      <c r="O85" s="65"/>
      <c r="P85" s="65"/>
      <c r="Q85" s="65"/>
      <c r="R85" s="65"/>
    </row>
    <row r="86" spans="1:18" s="1" customFormat="1" ht="14.4" thickBot="1" x14ac:dyDescent="0.3">
      <c r="A86" s="65"/>
      <c r="B86" s="899"/>
      <c r="C86" s="771"/>
      <c r="D86" s="748" t="s">
        <v>784</v>
      </c>
      <c r="E86" s="897"/>
      <c r="F86" s="897"/>
      <c r="G86" s="217">
        <v>50000000</v>
      </c>
      <c r="H86" s="898"/>
      <c r="I86" s="217">
        <f>SUM(E86:H86)</f>
        <v>50000000</v>
      </c>
      <c r="J86" s="276" t="s">
        <v>156</v>
      </c>
      <c r="K86" s="65"/>
      <c r="L86" s="355"/>
      <c r="M86" s="355"/>
      <c r="N86" s="65"/>
      <c r="O86" s="65"/>
      <c r="P86" s="65"/>
      <c r="Q86" s="65"/>
      <c r="R86" s="65"/>
    </row>
    <row r="87" spans="1:18" s="1" customFormat="1" ht="14.4" hidden="1" thickBot="1" x14ac:dyDescent="0.3">
      <c r="A87" s="65"/>
      <c r="B87" s="1229" t="s">
        <v>886</v>
      </c>
      <c r="C87" s="1230"/>
      <c r="D87" s="1231"/>
      <c r="E87" s="706"/>
      <c r="F87" s="706"/>
      <c r="G87" s="706"/>
      <c r="H87" s="707"/>
      <c r="I87" s="706"/>
      <c r="J87" s="276"/>
      <c r="K87" s="65"/>
      <c r="L87" s="355"/>
      <c r="M87" s="355"/>
      <c r="N87" s="65"/>
      <c r="O87" s="65"/>
      <c r="P87" s="65"/>
      <c r="Q87" s="65"/>
      <c r="R87" s="65"/>
    </row>
    <row r="88" spans="1:18" s="1" customFormat="1" ht="14.4" hidden="1" thickBot="1" x14ac:dyDescent="0.3">
      <c r="A88" s="65"/>
      <c r="B88" s="708"/>
      <c r="C88" s="709"/>
      <c r="D88" s="693" t="s">
        <v>77</v>
      </c>
      <c r="E88" s="691"/>
      <c r="F88" s="691"/>
      <c r="G88" s="691"/>
      <c r="H88" s="692"/>
      <c r="I88" s="691"/>
      <c r="J88" s="276" t="s">
        <v>156</v>
      </c>
      <c r="K88" s="65"/>
      <c r="L88" s="355"/>
      <c r="M88" s="355"/>
      <c r="N88" s="65"/>
      <c r="O88" s="65"/>
      <c r="P88" s="65"/>
      <c r="Q88" s="65"/>
      <c r="R88" s="65"/>
    </row>
    <row r="89" spans="1:18" s="1" customFormat="1" ht="14.4" hidden="1" thickBot="1" x14ac:dyDescent="0.3">
      <c r="A89" s="65"/>
      <c r="B89" s="708" t="s">
        <v>811</v>
      </c>
      <c r="C89" s="709"/>
      <c r="D89" s="693" t="s">
        <v>784</v>
      </c>
      <c r="E89" s="691"/>
      <c r="F89" s="691"/>
      <c r="G89" s="691"/>
      <c r="H89" s="692"/>
      <c r="I89" s="691"/>
      <c r="J89" s="276" t="s">
        <v>156</v>
      </c>
      <c r="K89" s="65"/>
      <c r="L89" s="355"/>
      <c r="M89" s="355"/>
      <c r="N89" s="65"/>
      <c r="O89" s="65"/>
      <c r="P89" s="65"/>
      <c r="Q89" s="65"/>
      <c r="R89" s="65"/>
    </row>
    <row r="90" spans="1:18" s="1" customFormat="1" ht="27.6" customHeight="1" x14ac:dyDescent="0.25">
      <c r="A90" s="65"/>
      <c r="B90" s="1217" t="s">
        <v>303</v>
      </c>
      <c r="C90" s="1233"/>
      <c r="D90" s="1234"/>
      <c r="E90" s="727"/>
      <c r="F90" s="727"/>
      <c r="G90" s="727"/>
      <c r="H90" s="728"/>
      <c r="I90" s="727"/>
      <c r="J90" s="65"/>
      <c r="K90" s="276"/>
      <c r="L90" s="357"/>
      <c r="M90" s="355"/>
      <c r="N90" s="65"/>
      <c r="O90" s="65"/>
      <c r="P90" s="65"/>
      <c r="Q90" s="65"/>
      <c r="R90" s="65"/>
    </row>
    <row r="91" spans="1:18" s="1" customFormat="1" ht="13.8" x14ac:dyDescent="0.25">
      <c r="A91" s="65"/>
      <c r="B91" s="774" t="s">
        <v>466</v>
      </c>
      <c r="C91" s="39"/>
      <c r="D91" s="748" t="s">
        <v>77</v>
      </c>
      <c r="E91" s="217">
        <v>1000000</v>
      </c>
      <c r="F91" s="217"/>
      <c r="G91" s="217"/>
      <c r="H91" s="732"/>
      <c r="I91" s="217">
        <f>SUM(E91:H91)</f>
        <v>1000000</v>
      </c>
      <c r="J91" s="65" t="s">
        <v>156</v>
      </c>
      <c r="K91" s="65"/>
      <c r="L91" s="355"/>
      <c r="M91" s="355"/>
      <c r="N91" s="65"/>
      <c r="O91" s="65"/>
      <c r="P91" s="65"/>
      <c r="Q91" s="65"/>
      <c r="R91" s="65"/>
    </row>
    <row r="92" spans="1:18" s="1" customFormat="1" ht="14.4" thickBot="1" x14ac:dyDescent="0.3">
      <c r="A92" s="65"/>
      <c r="B92" s="774"/>
      <c r="C92" s="39"/>
      <c r="D92" s="748" t="s">
        <v>784</v>
      </c>
      <c r="E92" s="217">
        <v>1000000</v>
      </c>
      <c r="F92" s="217"/>
      <c r="G92" s="217"/>
      <c r="H92" s="732"/>
      <c r="I92" s="217">
        <f>SUM(E92:H92)</f>
        <v>1000000</v>
      </c>
      <c r="J92" s="65" t="s">
        <v>156</v>
      </c>
      <c r="K92" s="65"/>
      <c r="L92" s="355"/>
      <c r="M92" s="355"/>
      <c r="N92" s="65"/>
      <c r="O92" s="65"/>
      <c r="P92" s="65"/>
      <c r="Q92" s="65"/>
      <c r="R92" s="65"/>
    </row>
    <row r="93" spans="1:18" s="1" customFormat="1" ht="13.8" x14ac:dyDescent="0.25">
      <c r="A93" s="65"/>
      <c r="B93" s="1172" t="s">
        <v>1087</v>
      </c>
      <c r="C93" s="1173"/>
      <c r="D93" s="926"/>
      <c r="E93" s="727"/>
      <c r="F93" s="727"/>
      <c r="G93" s="727"/>
      <c r="H93" s="727"/>
      <c r="I93" s="727"/>
      <c r="J93" s="65"/>
      <c r="K93" s="65"/>
      <c r="L93" s="355"/>
      <c r="M93" s="355"/>
      <c r="N93" s="65"/>
      <c r="O93" s="65"/>
      <c r="P93" s="65"/>
      <c r="Q93" s="65"/>
      <c r="R93" s="65"/>
    </row>
    <row r="94" spans="1:18" s="1" customFormat="1" ht="13.8" x14ac:dyDescent="0.25">
      <c r="A94" s="65"/>
      <c r="B94" s="1174"/>
      <c r="C94" s="1175"/>
      <c r="D94" s="748" t="s">
        <v>77</v>
      </c>
      <c r="E94" s="217"/>
      <c r="F94" s="217"/>
      <c r="G94" s="217"/>
      <c r="H94" s="217"/>
      <c r="I94" s="217"/>
      <c r="J94" s="65" t="s">
        <v>156</v>
      </c>
      <c r="K94" s="65"/>
      <c r="L94" s="355"/>
      <c r="M94" s="355"/>
      <c r="N94" s="65"/>
      <c r="O94" s="65"/>
      <c r="P94" s="65"/>
      <c r="Q94" s="65"/>
      <c r="R94" s="65"/>
    </row>
    <row r="95" spans="1:18" s="1" customFormat="1" ht="14.4" thickBot="1" x14ac:dyDescent="0.3">
      <c r="A95" s="65"/>
      <c r="B95" s="775" t="s">
        <v>360</v>
      </c>
      <c r="C95" s="762"/>
      <c r="D95" s="748" t="s">
        <v>784</v>
      </c>
      <c r="E95" s="554"/>
      <c r="F95" s="554"/>
      <c r="G95" s="554">
        <v>11000000</v>
      </c>
      <c r="H95" s="554"/>
      <c r="I95" s="554">
        <f>SUM(E95:H95)</f>
        <v>11000000</v>
      </c>
      <c r="J95" s="65" t="s">
        <v>156</v>
      </c>
      <c r="K95" s="65"/>
      <c r="L95" s="355"/>
      <c r="M95" s="355"/>
      <c r="N95" s="65"/>
      <c r="O95" s="65"/>
      <c r="P95" s="65"/>
      <c r="Q95" s="65"/>
      <c r="R95" s="65"/>
    </row>
    <row r="96" spans="1:18" s="1" customFormat="1" ht="27" customHeight="1" x14ac:dyDescent="0.25">
      <c r="A96" s="65"/>
      <c r="B96" s="1207" t="s">
        <v>939</v>
      </c>
      <c r="C96" s="1212"/>
      <c r="D96" s="1213"/>
      <c r="E96" s="727"/>
      <c r="F96" s="727"/>
      <c r="G96" s="727"/>
      <c r="H96" s="728"/>
      <c r="I96" s="727"/>
      <c r="J96" s="65"/>
      <c r="K96" s="65"/>
      <c r="L96" s="355"/>
      <c r="M96" s="355"/>
      <c r="N96" s="65"/>
      <c r="O96" s="65"/>
      <c r="P96" s="65"/>
      <c r="Q96" s="65"/>
      <c r="R96" s="65"/>
    </row>
    <row r="97" spans="1:18" s="1" customFormat="1" ht="13.8" x14ac:dyDescent="0.25">
      <c r="A97" s="65"/>
      <c r="B97" s="774" t="s">
        <v>467</v>
      </c>
      <c r="C97" s="39"/>
      <c r="D97" s="748" t="s">
        <v>77</v>
      </c>
      <c r="E97" s="217"/>
      <c r="F97" s="217"/>
      <c r="G97" s="217"/>
      <c r="H97" s="732">
        <v>3000000</v>
      </c>
      <c r="I97" s="217">
        <f>SUM(E97:H97)</f>
        <v>3000000</v>
      </c>
      <c r="J97" s="65" t="s">
        <v>155</v>
      </c>
      <c r="K97" s="276"/>
      <c r="L97" s="355"/>
      <c r="M97" s="355"/>
      <c r="N97" s="65"/>
      <c r="O97" s="65"/>
      <c r="P97" s="65"/>
      <c r="Q97" s="65"/>
      <c r="R97" s="65"/>
    </row>
    <row r="98" spans="1:18" s="1" customFormat="1" ht="14.4" thickBot="1" x14ac:dyDescent="0.3">
      <c r="A98" s="65"/>
      <c r="B98" s="774"/>
      <c r="C98" s="39"/>
      <c r="D98" s="753" t="s">
        <v>784</v>
      </c>
      <c r="E98" s="217"/>
      <c r="F98" s="217"/>
      <c r="G98" s="217"/>
      <c r="H98" s="732">
        <v>3000000</v>
      </c>
      <c r="I98" s="217">
        <f>SUM(E98:H98)</f>
        <v>3000000</v>
      </c>
      <c r="J98" s="65" t="s">
        <v>155</v>
      </c>
      <c r="K98" s="276"/>
      <c r="L98" s="355"/>
      <c r="M98" s="355"/>
      <c r="N98" s="65"/>
      <c r="O98" s="65"/>
      <c r="P98" s="65"/>
      <c r="Q98" s="65"/>
      <c r="R98" s="65"/>
    </row>
    <row r="99" spans="1:18" s="1" customFormat="1" ht="55.8" customHeight="1" x14ac:dyDescent="0.25">
      <c r="A99" s="65"/>
      <c r="B99" s="1235" t="s">
        <v>923</v>
      </c>
      <c r="C99" s="1215"/>
      <c r="D99" s="1216"/>
      <c r="E99" s="727"/>
      <c r="F99" s="727"/>
      <c r="G99" s="727"/>
      <c r="H99" s="728"/>
      <c r="I99" s="727"/>
      <c r="J99" s="65"/>
      <c r="K99" s="65"/>
      <c r="L99" s="355"/>
      <c r="M99" s="355"/>
      <c r="N99" s="65"/>
      <c r="O99" s="65"/>
      <c r="P99" s="65"/>
      <c r="Q99" s="65"/>
      <c r="R99" s="65"/>
    </row>
    <row r="100" spans="1:18" s="1" customFormat="1" ht="13.8" x14ac:dyDescent="0.25">
      <c r="A100" s="65"/>
      <c r="B100" s="776" t="s">
        <v>284</v>
      </c>
      <c r="C100" s="39"/>
      <c r="D100" s="748" t="s">
        <v>77</v>
      </c>
      <c r="E100" s="217">
        <v>74437872</v>
      </c>
      <c r="F100" s="217">
        <v>15000000</v>
      </c>
      <c r="G100" s="217"/>
      <c r="H100" s="732"/>
      <c r="I100" s="217">
        <f>SUM(E100:H100)</f>
        <v>89437872</v>
      </c>
      <c r="J100" s="65" t="s">
        <v>156</v>
      </c>
      <c r="K100" s="65"/>
      <c r="L100" s="355"/>
      <c r="M100" s="355"/>
      <c r="N100" s="65"/>
      <c r="O100" s="65"/>
      <c r="P100" s="65"/>
      <c r="Q100" s="65"/>
      <c r="R100" s="65"/>
    </row>
    <row r="101" spans="1:18" s="1" customFormat="1" ht="14.4" thickBot="1" x14ac:dyDescent="0.3">
      <c r="A101" s="65"/>
      <c r="B101" s="777"/>
      <c r="C101" s="762"/>
      <c r="D101" s="753" t="s">
        <v>784</v>
      </c>
      <c r="E101" s="554">
        <f>74437872+9211949</f>
        <v>83649821</v>
      </c>
      <c r="F101" s="554">
        <v>15000000</v>
      </c>
      <c r="G101" s="554"/>
      <c r="H101" s="736"/>
      <c r="I101" s="554">
        <f>SUM(E101:H101)</f>
        <v>98649821</v>
      </c>
      <c r="J101" s="65" t="s">
        <v>156</v>
      </c>
      <c r="K101" s="65"/>
      <c r="L101" s="355"/>
      <c r="M101" s="355"/>
      <c r="N101" s="65"/>
      <c r="O101" s="65"/>
      <c r="P101" s="65"/>
      <c r="Q101" s="65"/>
      <c r="R101" s="65"/>
    </row>
    <row r="102" spans="1:18" s="1" customFormat="1" ht="30.6" customHeight="1" x14ac:dyDescent="0.25">
      <c r="A102" s="65"/>
      <c r="B102" s="1235" t="s">
        <v>538</v>
      </c>
      <c r="C102" s="1215"/>
      <c r="D102" s="1216"/>
      <c r="E102" s="727"/>
      <c r="F102" s="727"/>
      <c r="G102" s="727"/>
      <c r="H102" s="728"/>
      <c r="I102" s="727"/>
      <c r="J102" s="65"/>
      <c r="K102" s="65"/>
      <c r="L102" s="355"/>
      <c r="M102" s="355"/>
      <c r="N102" s="65"/>
      <c r="O102" s="65"/>
      <c r="P102" s="65"/>
      <c r="Q102" s="65"/>
      <c r="R102" s="65"/>
    </row>
    <row r="103" spans="1:18" s="1" customFormat="1" ht="13.8" x14ac:dyDescent="0.25">
      <c r="A103" s="65"/>
      <c r="B103" s="776" t="s">
        <v>921</v>
      </c>
      <c r="C103" s="39"/>
      <c r="D103" s="748" t="s">
        <v>77</v>
      </c>
      <c r="E103" s="217">
        <v>8775929</v>
      </c>
      <c r="F103" s="217"/>
      <c r="G103" s="217"/>
      <c r="H103" s="732"/>
      <c r="I103" s="217">
        <f>SUM(E103:H103)</f>
        <v>8775929</v>
      </c>
      <c r="J103" s="65" t="s">
        <v>156</v>
      </c>
      <c r="K103" s="65"/>
      <c r="L103" s="355"/>
      <c r="M103" s="355"/>
      <c r="N103" s="65"/>
      <c r="O103" s="65"/>
      <c r="P103" s="65"/>
      <c r="Q103" s="65"/>
      <c r="R103" s="65"/>
    </row>
    <row r="104" spans="1:18" s="1" customFormat="1" ht="14.4" thickBot="1" x14ac:dyDescent="0.3">
      <c r="A104" s="65"/>
      <c r="B104" s="776"/>
      <c r="C104" s="39"/>
      <c r="D104" s="753" t="s">
        <v>784</v>
      </c>
      <c r="E104" s="217">
        <v>8775929</v>
      </c>
      <c r="F104" s="217"/>
      <c r="G104" s="217"/>
      <c r="H104" s="732"/>
      <c r="I104" s="217">
        <f>SUM(E104:H104)</f>
        <v>8775929</v>
      </c>
      <c r="J104" s="65" t="s">
        <v>156</v>
      </c>
      <c r="K104" s="65"/>
      <c r="L104" s="355"/>
      <c r="M104" s="355"/>
      <c r="N104" s="65"/>
      <c r="O104" s="65"/>
      <c r="P104" s="65"/>
      <c r="Q104" s="65"/>
      <c r="R104" s="65"/>
    </row>
    <row r="105" spans="1:18" s="1" customFormat="1" ht="34.200000000000003" customHeight="1" x14ac:dyDescent="0.25">
      <c r="A105" s="65"/>
      <c r="B105" s="1225" t="s">
        <v>882</v>
      </c>
      <c r="C105" s="1226"/>
      <c r="D105" s="1227"/>
      <c r="E105" s="727"/>
      <c r="F105" s="727"/>
      <c r="G105" s="727"/>
      <c r="H105" s="727"/>
      <c r="I105" s="727"/>
      <c r="J105" s="65"/>
      <c r="K105" s="65"/>
      <c r="L105" s="355"/>
      <c r="M105" s="355"/>
      <c r="N105" s="65"/>
      <c r="O105" s="65"/>
      <c r="P105" s="65"/>
      <c r="Q105" s="65"/>
      <c r="R105" s="65"/>
    </row>
    <row r="106" spans="1:18" s="1" customFormat="1" ht="13.8" x14ac:dyDescent="0.25">
      <c r="A106" s="65"/>
      <c r="B106" s="778" t="s">
        <v>360</v>
      </c>
      <c r="C106" s="779"/>
      <c r="D106" s="748" t="s">
        <v>77</v>
      </c>
      <c r="E106" s="217">
        <f>889000+6794500</f>
        <v>7683500</v>
      </c>
      <c r="F106" s="217"/>
      <c r="G106" s="217"/>
      <c r="H106" s="217"/>
      <c r="I106" s="217">
        <f>SUM(E106:H106)</f>
        <v>7683500</v>
      </c>
      <c r="J106" s="65" t="s">
        <v>155</v>
      </c>
      <c r="K106" s="65"/>
      <c r="L106" s="355"/>
      <c r="M106" s="355"/>
      <c r="N106" s="65"/>
      <c r="O106" s="65"/>
      <c r="P106" s="65"/>
      <c r="Q106" s="65"/>
      <c r="R106" s="65"/>
    </row>
    <row r="107" spans="1:18" s="1" customFormat="1" ht="14.4" thickBot="1" x14ac:dyDescent="0.3">
      <c r="A107" s="65"/>
      <c r="B107" s="780"/>
      <c r="C107" s="781"/>
      <c r="D107" s="753" t="s">
        <v>784</v>
      </c>
      <c r="E107" s="554">
        <f>7683500+2070000+3886613</f>
        <v>13640113</v>
      </c>
      <c r="F107" s="557"/>
      <c r="G107" s="554"/>
      <c r="H107" s="557"/>
      <c r="I107" s="554">
        <f>SUM(E107:H107)</f>
        <v>13640113</v>
      </c>
      <c r="J107" s="65" t="s">
        <v>155</v>
      </c>
      <c r="K107" s="65"/>
      <c r="L107" s="355"/>
      <c r="M107" s="355"/>
      <c r="N107" s="65"/>
      <c r="O107" s="65"/>
      <c r="P107" s="65"/>
      <c r="Q107" s="65"/>
      <c r="R107" s="65"/>
    </row>
    <row r="108" spans="1:18" s="1" customFormat="1" ht="25.65" customHeight="1" x14ac:dyDescent="0.25">
      <c r="A108" s="65"/>
      <c r="B108" s="1225" t="s">
        <v>881</v>
      </c>
      <c r="C108" s="1226"/>
      <c r="D108" s="1227"/>
      <c r="E108" s="217"/>
      <c r="F108" s="238"/>
      <c r="G108" s="217"/>
      <c r="H108" s="238"/>
      <c r="I108" s="217"/>
      <c r="J108" s="65"/>
      <c r="K108" s="65"/>
      <c r="L108" s="355"/>
      <c r="M108" s="355"/>
      <c r="N108" s="65"/>
      <c r="O108" s="65"/>
      <c r="P108" s="65"/>
      <c r="Q108" s="65"/>
      <c r="R108" s="65"/>
    </row>
    <row r="109" spans="1:18" s="1" customFormat="1" ht="13.8" x14ac:dyDescent="0.25">
      <c r="A109" s="65"/>
      <c r="B109" s="778" t="s">
        <v>360</v>
      </c>
      <c r="C109" s="779"/>
      <c r="D109" s="748" t="s">
        <v>77</v>
      </c>
      <c r="E109" s="217">
        <v>31750000</v>
      </c>
      <c r="F109" s="238"/>
      <c r="G109" s="217"/>
      <c r="H109" s="238"/>
      <c r="I109" s="217">
        <f>SUM(E109:H109)</f>
        <v>31750000</v>
      </c>
      <c r="J109" s="65" t="s">
        <v>156</v>
      </c>
      <c r="K109" s="65"/>
      <c r="L109" s="355"/>
      <c r="M109" s="355"/>
      <c r="N109" s="65"/>
      <c r="O109" s="65"/>
      <c r="P109" s="65"/>
      <c r="Q109" s="65"/>
      <c r="R109" s="65"/>
    </row>
    <row r="110" spans="1:18" s="1" customFormat="1" ht="14.4" thickBot="1" x14ac:dyDescent="0.3">
      <c r="A110" s="65"/>
      <c r="B110" s="780"/>
      <c r="C110" s="781"/>
      <c r="D110" s="753" t="s">
        <v>784</v>
      </c>
      <c r="E110" s="217">
        <f>31750000+2275991+65990+76200-2070000</f>
        <v>32098181</v>
      </c>
      <c r="F110" s="238"/>
      <c r="G110" s="217"/>
      <c r="H110" s="238"/>
      <c r="I110" s="217">
        <f>SUM(E110:H110)</f>
        <v>32098181</v>
      </c>
      <c r="J110" s="65" t="s">
        <v>156</v>
      </c>
      <c r="K110" s="65"/>
      <c r="L110" s="355"/>
      <c r="M110" s="355"/>
      <c r="N110" s="65"/>
      <c r="O110" s="65"/>
      <c r="P110" s="65"/>
      <c r="Q110" s="65"/>
      <c r="R110" s="65"/>
    </row>
    <row r="111" spans="1:18" s="1" customFormat="1" ht="39.6" customHeight="1" x14ac:dyDescent="0.25">
      <c r="A111" s="65"/>
      <c r="B111" s="1188" t="s">
        <v>906</v>
      </c>
      <c r="C111" s="1189"/>
      <c r="D111" s="1232"/>
      <c r="E111" s="727"/>
      <c r="F111" s="749"/>
      <c r="G111" s="727"/>
      <c r="H111" s="749"/>
      <c r="I111" s="727"/>
      <c r="J111" s="65"/>
      <c r="K111" s="65"/>
      <c r="L111" s="355"/>
      <c r="M111" s="355"/>
      <c r="N111" s="65"/>
      <c r="O111" s="65"/>
      <c r="P111" s="65"/>
      <c r="Q111" s="65"/>
      <c r="R111" s="65"/>
    </row>
    <row r="112" spans="1:18" s="1" customFormat="1" ht="13.8" x14ac:dyDescent="0.25">
      <c r="A112" s="65"/>
      <c r="B112" s="782"/>
      <c r="C112" s="783"/>
      <c r="D112" s="784" t="s">
        <v>77</v>
      </c>
      <c r="E112" s="217">
        <v>3111500</v>
      </c>
      <c r="F112" s="238">
        <v>520000</v>
      </c>
      <c r="G112" s="217"/>
      <c r="H112" s="238"/>
      <c r="I112" s="217">
        <f>SUM(E112:H112)</f>
        <v>3631500</v>
      </c>
      <c r="J112" s="65" t="s">
        <v>155</v>
      </c>
      <c r="K112" s="276"/>
      <c r="L112" s="355"/>
      <c r="M112" s="355"/>
      <c r="N112" s="65"/>
      <c r="O112" s="65"/>
      <c r="P112" s="65"/>
      <c r="Q112" s="65"/>
      <c r="R112" s="65"/>
    </row>
    <row r="113" spans="1:25" s="1" customFormat="1" ht="14.4" thickBot="1" x14ac:dyDescent="0.3">
      <c r="A113" s="65"/>
      <c r="B113" s="555" t="s">
        <v>360</v>
      </c>
      <c r="C113" s="556"/>
      <c r="D113" s="585" t="s">
        <v>784</v>
      </c>
      <c r="E113" s="554">
        <f>3111500+565229+278970+520000</f>
        <v>4475699</v>
      </c>
      <c r="F113" s="557">
        <v>0</v>
      </c>
      <c r="G113" s="554"/>
      <c r="H113" s="557"/>
      <c r="I113" s="554">
        <f>SUM(E113:H113)</f>
        <v>4475699</v>
      </c>
      <c r="J113" s="65" t="s">
        <v>155</v>
      </c>
      <c r="K113" s="276"/>
      <c r="L113" s="355"/>
      <c r="M113" s="355"/>
      <c r="N113" s="65"/>
      <c r="O113" s="65"/>
      <c r="P113" s="65"/>
      <c r="Q113" s="65"/>
      <c r="R113" s="65"/>
    </row>
    <row r="114" spans="1:25" ht="13.8" x14ac:dyDescent="0.25">
      <c r="A114" s="8"/>
      <c r="B114" s="1188" t="s">
        <v>825</v>
      </c>
      <c r="C114" s="1189"/>
      <c r="D114" s="586"/>
      <c r="E114" s="217"/>
      <c r="F114" s="238"/>
      <c r="G114" s="217"/>
      <c r="H114" s="238"/>
      <c r="I114" s="217"/>
      <c r="J114" s="8"/>
      <c r="K114" s="276"/>
      <c r="N114" s="65"/>
      <c r="O114" s="65"/>
      <c r="P114" s="65"/>
      <c r="Q114" s="65"/>
      <c r="R114" s="65"/>
      <c r="T114" s="1"/>
      <c r="U114" s="1"/>
      <c r="V114" s="1"/>
      <c r="W114" s="1"/>
      <c r="X114" s="1"/>
      <c r="Y114" s="1"/>
    </row>
    <row r="115" spans="1:25" ht="13.8" x14ac:dyDescent="0.25">
      <c r="A115" s="8"/>
      <c r="B115" s="1190"/>
      <c r="C115" s="1191"/>
      <c r="D115" s="586" t="s">
        <v>77</v>
      </c>
      <c r="E115" s="217"/>
      <c r="F115" s="238"/>
      <c r="G115" s="217"/>
      <c r="H115" s="238"/>
      <c r="I115" s="217"/>
      <c r="J115" s="8" t="s">
        <v>156</v>
      </c>
      <c r="K115" s="276"/>
      <c r="N115" s="65"/>
      <c r="O115" s="65"/>
      <c r="P115" s="65"/>
      <c r="Q115" s="65"/>
      <c r="R115" s="65"/>
      <c r="T115" s="1"/>
      <c r="U115" s="1"/>
      <c r="V115" s="1"/>
      <c r="W115" s="1"/>
      <c r="X115" s="1"/>
      <c r="Y115" s="1"/>
    </row>
    <row r="116" spans="1:25" ht="14.4" thickBot="1" x14ac:dyDescent="0.3">
      <c r="A116" s="8"/>
      <c r="B116" s="555" t="s">
        <v>360</v>
      </c>
      <c r="C116" s="556"/>
      <c r="D116" s="585" t="s">
        <v>784</v>
      </c>
      <c r="E116" s="554">
        <v>101319</v>
      </c>
      <c r="F116" s="557"/>
      <c r="G116" s="554"/>
      <c r="H116" s="557"/>
      <c r="I116" s="554">
        <f>SUM(E116:H116)</f>
        <v>101319</v>
      </c>
      <c r="J116" s="8" t="s">
        <v>156</v>
      </c>
      <c r="K116" s="276"/>
      <c r="N116" s="65"/>
      <c r="O116" s="65"/>
      <c r="P116" s="65"/>
      <c r="Q116" s="65"/>
      <c r="R116" s="65"/>
      <c r="T116" s="1"/>
      <c r="U116" s="1"/>
      <c r="V116" s="1"/>
      <c r="W116" s="1"/>
      <c r="X116" s="1"/>
      <c r="Y116" s="1"/>
    </row>
    <row r="117" spans="1:25" ht="13.8" x14ac:dyDescent="0.25">
      <c r="A117" s="8"/>
      <c r="B117" s="1188" t="s">
        <v>1078</v>
      </c>
      <c r="C117" s="1189"/>
      <c r="D117" s="586"/>
      <c r="E117" s="217"/>
      <c r="F117" s="238"/>
      <c r="G117" s="217"/>
      <c r="H117" s="238"/>
      <c r="I117" s="217"/>
      <c r="J117" s="8"/>
      <c r="K117" s="276"/>
      <c r="N117" s="65"/>
      <c r="O117" s="65"/>
      <c r="P117" s="65"/>
      <c r="Q117" s="65"/>
      <c r="R117" s="65"/>
      <c r="T117" s="1"/>
      <c r="U117" s="1"/>
      <c r="V117" s="1"/>
      <c r="W117" s="1"/>
      <c r="X117" s="1"/>
      <c r="Y117" s="1"/>
    </row>
    <row r="118" spans="1:25" ht="13.8" x14ac:dyDescent="0.25">
      <c r="A118" s="8"/>
      <c r="B118" s="1190"/>
      <c r="C118" s="1191"/>
      <c r="D118" s="586" t="s">
        <v>77</v>
      </c>
      <c r="E118" s="217"/>
      <c r="F118" s="238"/>
      <c r="G118" s="217"/>
      <c r="H118" s="238"/>
      <c r="I118" s="217"/>
      <c r="J118" s="8" t="s">
        <v>156</v>
      </c>
      <c r="K118" s="276"/>
      <c r="N118" s="65"/>
      <c r="O118" s="65"/>
      <c r="P118" s="65"/>
      <c r="Q118" s="65"/>
      <c r="R118" s="65"/>
      <c r="T118" s="1"/>
      <c r="U118" s="1"/>
      <c r="V118" s="1"/>
      <c r="W118" s="1"/>
      <c r="X118" s="1"/>
      <c r="Y118" s="1"/>
    </row>
    <row r="119" spans="1:25" ht="14.4" thickBot="1" x14ac:dyDescent="0.3">
      <c r="A119" s="8"/>
      <c r="B119" s="917" t="s">
        <v>360</v>
      </c>
      <c r="C119" s="918"/>
      <c r="D119" s="585" t="s">
        <v>784</v>
      </c>
      <c r="E119" s="217">
        <v>149990</v>
      </c>
      <c r="F119" s="238"/>
      <c r="G119" s="217"/>
      <c r="H119" s="238"/>
      <c r="I119" s="217">
        <f>SUM(E119:H119)</f>
        <v>149990</v>
      </c>
      <c r="J119" s="8" t="s">
        <v>156</v>
      </c>
      <c r="K119" s="276"/>
      <c r="N119" s="65"/>
      <c r="O119" s="65"/>
      <c r="P119" s="65"/>
      <c r="Q119" s="65"/>
      <c r="R119" s="65"/>
      <c r="T119" s="1"/>
      <c r="U119" s="1"/>
      <c r="V119" s="1"/>
      <c r="W119" s="1"/>
      <c r="X119" s="1"/>
      <c r="Y119" s="1"/>
    </row>
    <row r="120" spans="1:25" ht="13.8" x14ac:dyDescent="0.25">
      <c r="A120" s="8"/>
      <c r="B120" s="1188" t="s">
        <v>826</v>
      </c>
      <c r="C120" s="1189"/>
      <c r="D120" s="920"/>
      <c r="E120" s="727"/>
      <c r="F120" s="749"/>
      <c r="G120" s="727"/>
      <c r="H120" s="749"/>
      <c r="I120" s="727"/>
      <c r="J120" s="8"/>
      <c r="K120" s="276"/>
      <c r="N120" s="65"/>
      <c r="O120" s="65"/>
      <c r="P120" s="65"/>
      <c r="Q120" s="65"/>
      <c r="R120" s="65"/>
      <c r="T120" s="1"/>
      <c r="U120" s="1"/>
      <c r="V120" s="1"/>
      <c r="W120" s="1"/>
      <c r="X120" s="1"/>
      <c r="Y120" s="1"/>
    </row>
    <row r="121" spans="1:25" ht="13.8" x14ac:dyDescent="0.25">
      <c r="A121" s="8"/>
      <c r="B121" s="1190"/>
      <c r="C121" s="1191"/>
      <c r="D121" s="586" t="s">
        <v>77</v>
      </c>
      <c r="E121" s="217"/>
      <c r="F121" s="238"/>
      <c r="G121" s="217"/>
      <c r="H121" s="238"/>
      <c r="I121" s="217"/>
      <c r="J121" s="8" t="s">
        <v>156</v>
      </c>
      <c r="K121" s="276"/>
      <c r="N121" s="65"/>
      <c r="O121" s="65"/>
      <c r="P121" s="65"/>
      <c r="Q121" s="65"/>
      <c r="R121" s="65"/>
      <c r="T121" s="1"/>
      <c r="U121" s="1"/>
      <c r="V121" s="1"/>
      <c r="W121" s="1"/>
      <c r="X121" s="1"/>
      <c r="Y121" s="1"/>
    </row>
    <row r="122" spans="1:25" ht="14.4" thickBot="1" x14ac:dyDescent="0.3">
      <c r="A122" s="8"/>
      <c r="B122" s="555" t="s">
        <v>360</v>
      </c>
      <c r="C122" s="556"/>
      <c r="D122" s="585" t="s">
        <v>784</v>
      </c>
      <c r="E122" s="554">
        <f>175000+40640</f>
        <v>215640</v>
      </c>
      <c r="F122" s="557"/>
      <c r="G122" s="554"/>
      <c r="H122" s="557"/>
      <c r="I122" s="554">
        <f>SUM(E122:H122)</f>
        <v>215640</v>
      </c>
      <c r="J122" s="8" t="s">
        <v>156</v>
      </c>
      <c r="K122" s="276"/>
      <c r="N122" s="65"/>
      <c r="O122" s="65"/>
      <c r="P122" s="65"/>
      <c r="Q122" s="65"/>
      <c r="R122" s="65"/>
      <c r="T122" s="1"/>
      <c r="U122" s="1"/>
      <c r="V122" s="1"/>
      <c r="W122" s="1"/>
      <c r="X122" s="1"/>
      <c r="Y122" s="1"/>
    </row>
    <row r="123" spans="1:25" ht="13.8" x14ac:dyDescent="0.25">
      <c r="A123" s="8"/>
      <c r="B123" s="1188" t="s">
        <v>1079</v>
      </c>
      <c r="C123" s="1189"/>
      <c r="D123" s="586"/>
      <c r="E123" s="217"/>
      <c r="F123" s="238"/>
      <c r="G123" s="217"/>
      <c r="H123" s="238"/>
      <c r="I123" s="217"/>
      <c r="J123" s="8"/>
      <c r="K123" s="276"/>
      <c r="N123" s="65"/>
      <c r="O123" s="65"/>
      <c r="P123" s="65"/>
      <c r="Q123" s="65"/>
      <c r="R123" s="65"/>
      <c r="T123" s="1"/>
      <c r="U123" s="1"/>
      <c r="V123" s="1"/>
      <c r="W123" s="1"/>
      <c r="X123" s="1"/>
      <c r="Y123" s="1"/>
    </row>
    <row r="124" spans="1:25" ht="13.8" x14ac:dyDescent="0.25">
      <c r="A124" s="8"/>
      <c r="B124" s="1190"/>
      <c r="C124" s="1191"/>
      <c r="D124" s="586" t="s">
        <v>77</v>
      </c>
      <c r="E124" s="217"/>
      <c r="F124" s="238"/>
      <c r="G124" s="217"/>
      <c r="H124" s="238"/>
      <c r="I124" s="217"/>
      <c r="J124" s="8" t="s">
        <v>156</v>
      </c>
      <c r="K124" s="276"/>
      <c r="N124" s="65"/>
      <c r="O124" s="65"/>
      <c r="P124" s="65"/>
      <c r="Q124" s="65"/>
      <c r="R124" s="65"/>
      <c r="T124" s="1"/>
      <c r="U124" s="1"/>
      <c r="V124" s="1"/>
      <c r="W124" s="1"/>
      <c r="X124" s="1"/>
      <c r="Y124" s="1"/>
    </row>
    <row r="125" spans="1:25" ht="14.4" thickBot="1" x14ac:dyDescent="0.3">
      <c r="A125" s="8"/>
      <c r="B125" s="917" t="s">
        <v>360</v>
      </c>
      <c r="C125" s="918"/>
      <c r="D125" s="585" t="s">
        <v>784</v>
      </c>
      <c r="E125" s="217">
        <v>32000</v>
      </c>
      <c r="F125" s="238"/>
      <c r="G125" s="217"/>
      <c r="H125" s="238"/>
      <c r="I125" s="217">
        <f>SUM(E125:H125)</f>
        <v>32000</v>
      </c>
      <c r="J125" s="8" t="s">
        <v>156</v>
      </c>
      <c r="K125" s="276"/>
      <c r="N125" s="65"/>
      <c r="O125" s="65"/>
      <c r="P125" s="65"/>
      <c r="Q125" s="65"/>
      <c r="R125" s="65"/>
      <c r="T125" s="1"/>
      <c r="U125" s="1"/>
      <c r="V125" s="1"/>
      <c r="W125" s="1"/>
      <c r="X125" s="1"/>
      <c r="Y125" s="1"/>
    </row>
    <row r="126" spans="1:25" ht="13.8" x14ac:dyDescent="0.25">
      <c r="A126" s="8"/>
      <c r="B126" s="1188" t="s">
        <v>827</v>
      </c>
      <c r="C126" s="1189"/>
      <c r="D126" s="920"/>
      <c r="E126" s="727"/>
      <c r="F126" s="749"/>
      <c r="G126" s="727"/>
      <c r="H126" s="749"/>
      <c r="I126" s="727"/>
      <c r="J126" s="8"/>
      <c r="K126" s="276"/>
      <c r="N126" s="65"/>
      <c r="O126" s="65"/>
      <c r="P126" s="65"/>
      <c r="Q126" s="65"/>
      <c r="R126" s="65"/>
      <c r="T126" s="1"/>
      <c r="U126" s="1"/>
      <c r="V126" s="1"/>
      <c r="W126" s="1"/>
      <c r="X126" s="1"/>
      <c r="Y126" s="1"/>
    </row>
    <row r="127" spans="1:25" ht="13.8" x14ac:dyDescent="0.25">
      <c r="A127" s="8"/>
      <c r="B127" s="1190"/>
      <c r="C127" s="1191"/>
      <c r="D127" s="586" t="s">
        <v>77</v>
      </c>
      <c r="E127" s="217"/>
      <c r="F127" s="238"/>
      <c r="G127" s="217"/>
      <c r="H127" s="238"/>
      <c r="I127" s="217"/>
      <c r="J127" s="8" t="s">
        <v>156</v>
      </c>
      <c r="K127" s="276"/>
      <c r="N127" s="65"/>
      <c r="O127" s="65"/>
      <c r="P127" s="65"/>
      <c r="Q127" s="65"/>
      <c r="R127" s="65"/>
      <c r="T127" s="1"/>
      <c r="U127" s="1"/>
      <c r="V127" s="1"/>
      <c r="W127" s="1"/>
      <c r="X127" s="1"/>
      <c r="Y127" s="1"/>
    </row>
    <row r="128" spans="1:25" ht="14.4" thickBot="1" x14ac:dyDescent="0.3">
      <c r="A128" s="8"/>
      <c r="B128" s="555" t="s">
        <v>360</v>
      </c>
      <c r="C128" s="556"/>
      <c r="D128" s="585" t="s">
        <v>784</v>
      </c>
      <c r="E128" s="554">
        <f>242510+151755</f>
        <v>394265</v>
      </c>
      <c r="F128" s="557"/>
      <c r="G128" s="554"/>
      <c r="H128" s="557"/>
      <c r="I128" s="554">
        <f>SUM(E128:H128)</f>
        <v>394265</v>
      </c>
      <c r="J128" s="8" t="s">
        <v>156</v>
      </c>
      <c r="K128" s="276"/>
      <c r="N128" s="65"/>
      <c r="O128" s="65"/>
      <c r="P128" s="65"/>
      <c r="Q128" s="65"/>
      <c r="R128" s="65"/>
      <c r="T128" s="1"/>
      <c r="U128" s="1"/>
      <c r="V128" s="1"/>
      <c r="W128" s="1"/>
      <c r="X128" s="1"/>
      <c r="Y128" s="1"/>
    </row>
    <row r="129" spans="1:25" ht="13.8" x14ac:dyDescent="0.25">
      <c r="A129" s="8"/>
      <c r="B129" s="1188" t="s">
        <v>1082</v>
      </c>
      <c r="C129" s="1189"/>
      <c r="D129" s="586"/>
      <c r="E129" s="217"/>
      <c r="F129" s="238"/>
      <c r="G129" s="217"/>
      <c r="H129" s="238"/>
      <c r="I129" s="217"/>
      <c r="J129" s="8"/>
      <c r="K129" s="276"/>
      <c r="N129" s="65"/>
      <c r="O129" s="65"/>
      <c r="P129" s="65"/>
      <c r="Q129" s="65"/>
      <c r="R129" s="65"/>
      <c r="T129" s="1"/>
      <c r="U129" s="1"/>
      <c r="V129" s="1"/>
      <c r="W129" s="1"/>
      <c r="X129" s="1"/>
      <c r="Y129" s="1"/>
    </row>
    <row r="130" spans="1:25" ht="13.8" x14ac:dyDescent="0.25">
      <c r="A130" s="8"/>
      <c r="B130" s="1190"/>
      <c r="C130" s="1191"/>
      <c r="D130" s="586" t="s">
        <v>77</v>
      </c>
      <c r="E130" s="217"/>
      <c r="F130" s="238"/>
      <c r="G130" s="217"/>
      <c r="H130" s="238"/>
      <c r="I130" s="217"/>
      <c r="J130" s="8" t="s">
        <v>156</v>
      </c>
      <c r="K130" s="276"/>
      <c r="N130" s="65"/>
      <c r="O130" s="65"/>
      <c r="P130" s="65"/>
      <c r="Q130" s="65"/>
      <c r="R130" s="65"/>
      <c r="T130" s="1"/>
      <c r="U130" s="1"/>
      <c r="V130" s="1"/>
      <c r="W130" s="1"/>
      <c r="X130" s="1"/>
      <c r="Y130" s="1"/>
    </row>
    <row r="131" spans="1:25" ht="14.4" thickBot="1" x14ac:dyDescent="0.3">
      <c r="A131" s="8"/>
      <c r="B131" s="555" t="s">
        <v>360</v>
      </c>
      <c r="C131" s="556"/>
      <c r="D131" s="585" t="s">
        <v>784</v>
      </c>
      <c r="E131" s="554">
        <v>343480</v>
      </c>
      <c r="F131" s="557"/>
      <c r="G131" s="554"/>
      <c r="H131" s="557"/>
      <c r="I131" s="554">
        <f>SUM(E131:H131)</f>
        <v>343480</v>
      </c>
      <c r="J131" s="8" t="s">
        <v>156</v>
      </c>
      <c r="K131" s="276"/>
      <c r="N131" s="65"/>
      <c r="O131" s="65"/>
      <c r="P131" s="65"/>
      <c r="Q131" s="65"/>
      <c r="R131" s="65"/>
      <c r="T131" s="1"/>
      <c r="U131" s="1"/>
      <c r="V131" s="1"/>
      <c r="W131" s="1"/>
      <c r="X131" s="1"/>
      <c r="Y131" s="1"/>
    </row>
    <row r="132" spans="1:25" ht="14.4" thickBot="1" x14ac:dyDescent="0.3">
      <c r="A132" s="8"/>
      <c r="B132" s="498" t="s">
        <v>61</v>
      </c>
      <c r="C132" s="499"/>
      <c r="D132" s="588" t="s">
        <v>77</v>
      </c>
      <c r="E132" s="239">
        <f>E7+E10+E13+E22+E25+E28+E31+E34+E37+E46+E49+E52+E61+E64+E67+E70+E73+E82+E91+E97+E100+E103+E106+E109+E112+E85</f>
        <v>2439086733</v>
      </c>
      <c r="F132" s="239">
        <f>F7+F10+F13+F22+F25+F28+F31+F34+F37+F46+F49+F52+F61+F64+F67+F70+F73+F82+F91+F97+F100+F103+F106+F109+F112+F85</f>
        <v>1629244791</v>
      </c>
      <c r="G132" s="239">
        <f>G7+G10+G13+G22+G25+G28+G31+G34+G37+G46+G49+G52+G61+G64+G67+G70+G73+G82+G91+G97+G100+G103+G106+G109+G112+G85</f>
        <v>50000000</v>
      </c>
      <c r="H132" s="239">
        <f>H7+H10+H13+H22+H25+H28+H31+H34+H37+H46+H49+H52+H61+H64+H67+H70+H73+H82+H91+H97+H100+H103+H106+H109+H112+H85</f>
        <v>25557705</v>
      </c>
      <c r="I132" s="239">
        <f>I7+I10+I13+I22+I25+I28+I31+I34+I37+I46+I49+I52+I61+I64+I67+I70+I73+I82+I91+I97+I100+I103+I106+I109+I112+I85</f>
        <v>4143889229</v>
      </c>
      <c r="J132" s="85"/>
      <c r="K132" s="357">
        <f>E132+F132+G132+H132</f>
        <v>4143889229</v>
      </c>
      <c r="L132" s="357"/>
      <c r="N132" s="65"/>
      <c r="O132" s="65"/>
      <c r="P132" s="65"/>
      <c r="Q132" s="65"/>
      <c r="R132" s="65"/>
      <c r="T132" s="1"/>
      <c r="U132" s="1"/>
      <c r="V132" s="1"/>
      <c r="W132" s="1"/>
      <c r="X132" s="1"/>
      <c r="Y132" s="1"/>
    </row>
    <row r="133" spans="1:25" ht="13.8" x14ac:dyDescent="0.25">
      <c r="A133" s="8"/>
      <c r="B133" s="184" t="s">
        <v>162</v>
      </c>
      <c r="C133" s="185"/>
      <c r="D133" s="282"/>
      <c r="E133" s="500">
        <f>E7+E13+E31+E34+E37+E82+E91+E100+E103+E109</f>
        <v>961768556</v>
      </c>
      <c r="F133" s="500">
        <f>F7+F13+F31+F34+F37+F82+F91+F100+F103+F109</f>
        <v>502972291</v>
      </c>
      <c r="G133" s="500">
        <f>G85</f>
        <v>50000000</v>
      </c>
      <c r="H133" s="500">
        <f>H7+H13+H31+H34+H37+H82+H91+H100+H103+H109</f>
        <v>0</v>
      </c>
      <c r="I133" s="500">
        <f>I7+I13+I31+I34+I37+I82+I91+I100+I103+I109+I85</f>
        <v>1514740847</v>
      </c>
      <c r="J133" s="85"/>
      <c r="K133" s="357">
        <f t="shared" ref="K133:K135" si="0">E133+F133+G133+H133</f>
        <v>1514740847</v>
      </c>
      <c r="L133" s="357"/>
      <c r="N133" s="65"/>
      <c r="O133" s="65"/>
      <c r="P133" s="65"/>
      <c r="Q133" s="65"/>
      <c r="R133" s="65"/>
      <c r="T133" s="1"/>
      <c r="U133" s="1"/>
      <c r="V133" s="1"/>
      <c r="W133" s="1"/>
      <c r="X133" s="1"/>
      <c r="Y133" s="1"/>
    </row>
    <row r="134" spans="1:25" ht="13.8" x14ac:dyDescent="0.25">
      <c r="A134" s="8"/>
      <c r="B134" s="184" t="s">
        <v>163</v>
      </c>
      <c r="C134" s="185"/>
      <c r="D134" s="282"/>
      <c r="E134" s="501">
        <f>E10+E22+E25+E28+E46+E49+E52+E61+E64+E67+E70+E73+E106+E112+E97</f>
        <v>1477318177</v>
      </c>
      <c r="F134" s="501">
        <f>F10+F22+F25+F28+F46+F49+F52+F61+F64+F67+F70+F73+F106+F112+F97</f>
        <v>1126272500</v>
      </c>
      <c r="G134" s="501">
        <f>G10+G22+G25+G28+G46+G49+G52+G61+G64+G67+G70+G73+G106+G112+G97</f>
        <v>0</v>
      </c>
      <c r="H134" s="501">
        <f>H10+H22+H25+H28+H46+H49+H52+H61+H64+H67+H70+H73+H106+H112+H97</f>
        <v>25557705</v>
      </c>
      <c r="I134" s="501">
        <f>I10+I22+I25+I28+I46+I49+I52+I61+I64+I67+I70+I73+I106+I112+I97</f>
        <v>2629148382</v>
      </c>
      <c r="J134" s="85"/>
      <c r="K134" s="357">
        <f t="shared" si="0"/>
        <v>2629148382</v>
      </c>
      <c r="L134" s="357"/>
      <c r="N134" s="65"/>
      <c r="O134" s="65"/>
      <c r="P134" s="65"/>
      <c r="Q134" s="65"/>
      <c r="R134" s="65"/>
      <c r="T134" s="1"/>
      <c r="U134" s="1"/>
      <c r="V134" s="1"/>
      <c r="W134" s="1"/>
      <c r="X134" s="1"/>
      <c r="Y134" s="1"/>
    </row>
    <row r="135" spans="1:25" ht="14.1" customHeight="1" thickBot="1" x14ac:dyDescent="0.3">
      <c r="A135" s="8"/>
      <c r="B135" s="186" t="s">
        <v>84</v>
      </c>
      <c r="C135" s="187"/>
      <c r="D135" s="187" t="s">
        <v>77</v>
      </c>
      <c r="E135" s="502">
        <f>E132-E112-E106-E103-E100-E115-E121-E127-E130-E109</f>
        <v>2313327932</v>
      </c>
      <c r="F135" s="502">
        <f t="shared" ref="F135:I135" si="1">F132-F112-F106-F103-F100-F115-F121-F127-F130-F109</f>
        <v>1613724791</v>
      </c>
      <c r="G135" s="502">
        <f t="shared" si="1"/>
        <v>50000000</v>
      </c>
      <c r="H135" s="502">
        <f t="shared" si="1"/>
        <v>25557705</v>
      </c>
      <c r="I135" s="502">
        <f t="shared" si="1"/>
        <v>4002610428</v>
      </c>
      <c r="J135" s="85"/>
      <c r="K135" s="357">
        <f t="shared" si="0"/>
        <v>4002610428</v>
      </c>
      <c r="L135" s="357"/>
      <c r="M135" s="357"/>
      <c r="N135" s="65"/>
      <c r="O135" s="65"/>
      <c r="P135" s="65"/>
      <c r="Q135" s="65"/>
      <c r="R135" s="65"/>
      <c r="T135" s="1"/>
      <c r="U135" s="1"/>
      <c r="V135" s="1"/>
      <c r="W135" s="1"/>
      <c r="X135" s="1"/>
      <c r="Y135" s="1"/>
    </row>
    <row r="136" spans="1:25" ht="14.4" thickBot="1" x14ac:dyDescent="0.3">
      <c r="A136" s="8"/>
      <c r="B136" s="498" t="s">
        <v>61</v>
      </c>
      <c r="C136" s="499"/>
      <c r="D136" s="588" t="s">
        <v>784</v>
      </c>
      <c r="E136" s="239">
        <f>E8+E11+E14+E26+E32+E35+E38+E41+E44+E47+E50+E53+E62+E65+E68+E71+E74+E83+E86+E92+E98+E101+E104+E107+E113+E116+E122+E128+E131+E110+E23+E89+E29+E119+E125+E95+E80+E17+E20+E56+E59+E77</f>
        <v>3406834248</v>
      </c>
      <c r="F136" s="239">
        <f t="shared" ref="F136:I136" si="2">F8+F11+F14+F26+F32+F35+F38+F41+F44+F47+F50+F53+F62+F65+F68+F71+F74+F83+F86+F92+F98+F101+F104+F107+F113+F116+F122+F128+F131+F110+F23+F89+F29+F119+F125+F95+F80+F17+F20+F56+F59+F77</f>
        <v>2359328921</v>
      </c>
      <c r="G136" s="239">
        <f t="shared" si="2"/>
        <v>61000000</v>
      </c>
      <c r="H136" s="239">
        <f t="shared" si="2"/>
        <v>25557705</v>
      </c>
      <c r="I136" s="239">
        <f t="shared" si="2"/>
        <v>5852720874</v>
      </c>
      <c r="J136" s="85"/>
      <c r="K136" s="276"/>
      <c r="L136" s="357"/>
      <c r="M136" s="357"/>
      <c r="N136" s="65"/>
      <c r="O136" s="65"/>
      <c r="P136" s="65"/>
      <c r="Q136" s="65"/>
      <c r="R136" s="65"/>
      <c r="T136" s="1"/>
      <c r="U136" s="1"/>
      <c r="V136" s="1"/>
      <c r="W136" s="1"/>
      <c r="X136" s="1"/>
      <c r="Y136" s="1"/>
    </row>
    <row r="137" spans="1:25" ht="13.8" x14ac:dyDescent="0.25">
      <c r="A137" s="8"/>
      <c r="B137" s="184" t="s">
        <v>162</v>
      </c>
      <c r="C137" s="185"/>
      <c r="D137" s="282"/>
      <c r="E137" s="501">
        <f>E8+E14+E32+E35+E38+E41+E83+E86+E92+E101+E104+E116+E122+E128+E131+E110+E89+E119+E125+E95+E17+E20</f>
        <v>1075507230</v>
      </c>
      <c r="F137" s="501">
        <f t="shared" ref="F137:I137" si="3">F8+F14+F32+F35+F38+F41+F83+F86+F92+F101+F104+F116+F122+F128+F131+F110+F89+F119+F125+F95+F17+F20</f>
        <v>544391891</v>
      </c>
      <c r="G137" s="501">
        <f t="shared" si="3"/>
        <v>61000000</v>
      </c>
      <c r="H137" s="501">
        <f t="shared" si="3"/>
        <v>0</v>
      </c>
      <c r="I137" s="501">
        <f t="shared" si="3"/>
        <v>1680899121</v>
      </c>
      <c r="J137" s="85"/>
      <c r="K137" s="276"/>
      <c r="L137" s="357"/>
      <c r="M137" s="357"/>
      <c r="N137" s="65"/>
      <c r="O137" s="65"/>
      <c r="P137" s="65"/>
      <c r="Q137" s="65"/>
      <c r="R137" s="65"/>
      <c r="T137" s="1"/>
      <c r="U137" s="1"/>
      <c r="V137" s="1"/>
      <c r="W137" s="1"/>
      <c r="X137" s="1"/>
      <c r="Y137" s="1"/>
    </row>
    <row r="138" spans="1:25" ht="13.8" x14ac:dyDescent="0.25">
      <c r="A138" s="8"/>
      <c r="B138" s="184" t="s">
        <v>163</v>
      </c>
      <c r="C138" s="185"/>
      <c r="D138" s="282"/>
      <c r="E138" s="501">
        <f>E11+E26+E44+E47+E50+E53+E62+E65+E68+E71+E74+E98+E107+E113+E23+E29+E80+E56+E59+E77</f>
        <v>2331327018</v>
      </c>
      <c r="F138" s="501">
        <f t="shared" ref="F138:I138" si="4">F11+F26+F44+F47+F50+F53+F62+F65+F68+F71+F74+F98+F107+F113+F23+F29+F80+F56+F59+F77</f>
        <v>1814937030</v>
      </c>
      <c r="G138" s="501">
        <f t="shared" si="4"/>
        <v>0</v>
      </c>
      <c r="H138" s="501">
        <f t="shared" si="4"/>
        <v>25557705</v>
      </c>
      <c r="I138" s="501">
        <f t="shared" si="4"/>
        <v>4171821753</v>
      </c>
      <c r="J138" s="85"/>
      <c r="K138" s="276"/>
      <c r="L138" s="357"/>
      <c r="M138" s="357"/>
      <c r="N138" s="65"/>
      <c r="O138" s="65"/>
      <c r="P138" s="65"/>
      <c r="Q138" s="65"/>
      <c r="R138" s="65"/>
      <c r="T138" s="1"/>
      <c r="U138" s="1"/>
      <c r="V138" s="1"/>
      <c r="W138" s="1"/>
      <c r="X138" s="1"/>
      <c r="Y138" s="1"/>
    </row>
    <row r="139" spans="1:25" ht="14.4" thickBot="1" x14ac:dyDescent="0.3">
      <c r="A139" s="8"/>
      <c r="B139" s="186" t="s">
        <v>84</v>
      </c>
      <c r="C139" s="187"/>
      <c r="D139" s="187" t="s">
        <v>784</v>
      </c>
      <c r="E139" s="587">
        <f>E136-E131-E128-E122-E116-E113-E107-E104-E101-E110-E119-E125</f>
        <v>3262957811</v>
      </c>
      <c r="F139" s="587">
        <f t="shared" ref="F139:I139" si="5">F136-F131-F128-F122-F116-F113-F107-F104-F101-F110-F119-F125</f>
        <v>2344328921</v>
      </c>
      <c r="G139" s="587">
        <f t="shared" si="5"/>
        <v>61000000</v>
      </c>
      <c r="H139" s="587">
        <f t="shared" si="5"/>
        <v>25557705</v>
      </c>
      <c r="I139" s="587">
        <f t="shared" si="5"/>
        <v>5693844437</v>
      </c>
      <c r="J139" s="85"/>
      <c r="K139" s="276"/>
      <c r="L139" s="357"/>
      <c r="M139" s="357"/>
      <c r="N139" s="65"/>
      <c r="O139" s="65"/>
      <c r="P139" s="65"/>
      <c r="Q139" s="65"/>
      <c r="R139" s="65"/>
      <c r="T139" s="1"/>
      <c r="U139" s="1"/>
      <c r="V139" s="1"/>
      <c r="W139" s="1"/>
      <c r="X139" s="1"/>
      <c r="Y139" s="1"/>
    </row>
    <row r="140" spans="1:25" s="353" customFormat="1" x14ac:dyDescent="0.25">
      <c r="B140" s="355"/>
      <c r="C140" s="355"/>
      <c r="D140" s="355"/>
      <c r="E140" s="357" t="s">
        <v>668</v>
      </c>
      <c r="F140" s="357" t="s">
        <v>668</v>
      </c>
      <c r="G140" s="355"/>
      <c r="H140" s="355"/>
      <c r="I140" s="675"/>
      <c r="K140" s="355"/>
      <c r="L140" s="355"/>
      <c r="M140" s="355"/>
      <c r="N140" s="355"/>
      <c r="O140" s="355"/>
      <c r="P140" s="355"/>
      <c r="Q140" s="355"/>
      <c r="R140" s="355"/>
      <c r="S140" s="355"/>
      <c r="T140" s="355"/>
      <c r="U140" s="355"/>
      <c r="V140" s="355"/>
      <c r="W140" s="355"/>
      <c r="X140" s="355"/>
      <c r="Y140" s="355"/>
    </row>
    <row r="141" spans="1:25" s="353" customFormat="1" x14ac:dyDescent="0.25">
      <c r="B141" s="355"/>
      <c r="C141" s="355"/>
      <c r="D141" s="355"/>
      <c r="E141" s="357"/>
      <c r="F141" s="357"/>
      <c r="G141" s="357"/>
      <c r="H141" s="357"/>
      <c r="I141" s="357"/>
      <c r="K141" s="355"/>
      <c r="L141" s="357"/>
      <c r="M141" s="355"/>
      <c r="N141" s="355"/>
      <c r="O141" s="355"/>
      <c r="P141" s="355"/>
      <c r="Q141" s="355"/>
      <c r="R141" s="355"/>
      <c r="S141" s="355"/>
      <c r="T141" s="355"/>
      <c r="U141" s="355"/>
      <c r="V141" s="355"/>
      <c r="W141" s="355"/>
      <c r="X141" s="355"/>
      <c r="Y141" s="355"/>
    </row>
    <row r="142" spans="1:25" s="353" customFormat="1" x14ac:dyDescent="0.25">
      <c r="B142" s="355"/>
      <c r="C142" s="355"/>
      <c r="D142" s="355"/>
      <c r="E142" s="357"/>
      <c r="F142" s="357"/>
      <c r="G142" s="355" t="s">
        <v>824</v>
      </c>
      <c r="H142" s="355" t="s">
        <v>155</v>
      </c>
      <c r="I142" s="357">
        <f>I134-I112-I106</f>
        <v>2617833382</v>
      </c>
      <c r="K142" s="357"/>
      <c r="L142" s="357"/>
      <c r="M142" s="355"/>
      <c r="N142" s="355"/>
      <c r="O142" s="355"/>
      <c r="P142" s="355"/>
      <c r="Q142" s="355"/>
      <c r="R142" s="355"/>
      <c r="S142" s="355"/>
      <c r="T142" s="355"/>
      <c r="U142" s="355"/>
      <c r="V142" s="355"/>
      <c r="W142" s="355"/>
      <c r="X142" s="355"/>
      <c r="Y142" s="355"/>
    </row>
    <row r="143" spans="1:25" s="353" customFormat="1" x14ac:dyDescent="0.25">
      <c r="B143" s="355"/>
      <c r="C143" s="355"/>
      <c r="D143" s="355"/>
      <c r="E143" s="357"/>
      <c r="F143" s="357"/>
      <c r="G143" s="355"/>
      <c r="H143" s="355" t="s">
        <v>156</v>
      </c>
      <c r="I143" s="357">
        <f>I133-I103-I100-I109</f>
        <v>1384777046</v>
      </c>
      <c r="K143" s="357"/>
      <c r="L143" s="355"/>
      <c r="M143" s="355"/>
      <c r="N143" s="355"/>
      <c r="O143" s="355"/>
      <c r="P143" s="355"/>
      <c r="Q143" s="355"/>
      <c r="R143" s="355"/>
      <c r="S143" s="355"/>
      <c r="T143" s="355"/>
      <c r="U143" s="355"/>
      <c r="V143" s="355"/>
      <c r="W143" s="355"/>
      <c r="X143" s="355"/>
      <c r="Y143" s="355"/>
    </row>
    <row r="144" spans="1:25" s="353" customFormat="1" x14ac:dyDescent="0.25">
      <c r="B144" s="355"/>
      <c r="C144" s="355"/>
      <c r="D144" s="355"/>
      <c r="E144" s="357"/>
      <c r="F144" s="357"/>
      <c r="G144" s="355"/>
      <c r="H144" s="355"/>
      <c r="I144" s="357">
        <f>SUM(I142:I143)</f>
        <v>4002610428</v>
      </c>
      <c r="K144" s="357"/>
      <c r="L144" s="355"/>
      <c r="M144" s="355"/>
      <c r="N144" s="355"/>
      <c r="O144" s="355"/>
      <c r="P144" s="355"/>
      <c r="Q144" s="355"/>
      <c r="R144" s="355"/>
      <c r="S144" s="355"/>
      <c r="T144" s="355"/>
      <c r="U144" s="355"/>
      <c r="V144" s="355"/>
      <c r="W144" s="355"/>
      <c r="X144" s="355"/>
      <c r="Y144" s="355"/>
    </row>
    <row r="145" spans="1:25" s="353" customFormat="1" x14ac:dyDescent="0.25">
      <c r="B145" s="355"/>
      <c r="C145" s="355"/>
      <c r="D145" s="355"/>
      <c r="E145" s="357"/>
      <c r="F145" s="357"/>
      <c r="G145" s="357"/>
      <c r="H145" s="357"/>
      <c r="I145" s="355"/>
      <c r="K145" s="355"/>
      <c r="L145" s="355"/>
      <c r="M145" s="355"/>
      <c r="N145" s="355"/>
      <c r="O145" s="355"/>
      <c r="P145" s="355"/>
      <c r="Q145" s="355"/>
      <c r="R145" s="355"/>
      <c r="S145" s="355"/>
      <c r="T145" s="355"/>
      <c r="U145" s="355"/>
      <c r="V145" s="355"/>
      <c r="W145" s="355"/>
      <c r="X145" s="355"/>
      <c r="Y145" s="355"/>
    </row>
    <row r="146" spans="1:25" s="353" customFormat="1" x14ac:dyDescent="0.25">
      <c r="B146" s="355"/>
      <c r="C146" s="355"/>
      <c r="D146" s="355"/>
      <c r="E146" s="357"/>
      <c r="F146" s="357"/>
      <c r="G146" s="355" t="s">
        <v>832</v>
      </c>
      <c r="H146" s="355" t="s">
        <v>155</v>
      </c>
      <c r="I146" s="357">
        <f>I138-I113-I107</f>
        <v>4153705941</v>
      </c>
      <c r="K146" s="355"/>
      <c r="L146" s="355"/>
      <c r="M146" s="355"/>
      <c r="N146" s="355"/>
      <c r="O146" s="355"/>
      <c r="P146" s="355"/>
      <c r="Q146" s="355"/>
      <c r="R146" s="355"/>
      <c r="S146" s="355"/>
      <c r="T146" s="355"/>
      <c r="U146" s="355"/>
      <c r="V146" s="355"/>
      <c r="W146" s="355"/>
      <c r="X146" s="355"/>
      <c r="Y146" s="355"/>
    </row>
    <row r="147" spans="1:25" s="353" customFormat="1" x14ac:dyDescent="0.25">
      <c r="B147" s="355"/>
      <c r="C147" s="355"/>
      <c r="D147" s="355"/>
      <c r="E147" s="357"/>
      <c r="F147" s="357"/>
      <c r="G147" s="355"/>
      <c r="H147" s="355" t="s">
        <v>156</v>
      </c>
      <c r="I147" s="357">
        <f>I137-I131-I128-I122-I116-I104-I101-I110-I125-I119</f>
        <v>1540138496</v>
      </c>
      <c r="K147" s="355"/>
      <c r="L147" s="355"/>
      <c r="M147" s="355"/>
      <c r="N147" s="355"/>
      <c r="O147" s="355"/>
      <c r="P147" s="355"/>
      <c r="Q147" s="355"/>
      <c r="R147" s="355"/>
      <c r="S147" s="355"/>
      <c r="T147" s="355"/>
      <c r="U147" s="355"/>
      <c r="V147" s="355"/>
      <c r="W147" s="355"/>
      <c r="X147" s="355"/>
      <c r="Y147" s="355"/>
    </row>
    <row r="148" spans="1:25" s="353" customFormat="1" ht="12" customHeight="1" x14ac:dyDescent="0.25">
      <c r="B148" s="355"/>
      <c r="C148" s="355"/>
      <c r="D148" s="355"/>
      <c r="E148" s="357"/>
      <c r="F148" s="357"/>
      <c r="G148" s="355"/>
      <c r="H148" s="355"/>
      <c r="I148" s="357">
        <f>SUM(I146:I147)</f>
        <v>5693844437</v>
      </c>
      <c r="K148" s="355"/>
      <c r="L148" s="355"/>
      <c r="M148" s="355"/>
      <c r="N148" s="355"/>
      <c r="O148" s="355"/>
      <c r="P148" s="355"/>
      <c r="Q148" s="355"/>
      <c r="R148" s="355"/>
      <c r="S148" s="355"/>
      <c r="T148" s="355"/>
      <c r="U148" s="355"/>
      <c r="V148" s="355"/>
      <c r="W148" s="355"/>
      <c r="X148" s="355"/>
      <c r="Y148" s="355"/>
    </row>
    <row r="149" spans="1:25" s="353" customFormat="1" x14ac:dyDescent="0.25">
      <c r="B149" s="355"/>
      <c r="C149" s="355"/>
      <c r="D149" s="355"/>
      <c r="E149" s="357"/>
      <c r="F149" s="357"/>
      <c r="G149" s="355"/>
      <c r="H149" s="355"/>
      <c r="I149" s="355"/>
      <c r="K149" s="355"/>
      <c r="L149" s="355"/>
      <c r="M149" s="355"/>
      <c r="N149" s="355"/>
      <c r="O149" s="355"/>
      <c r="P149" s="355"/>
      <c r="Q149" s="355"/>
      <c r="R149" s="355"/>
      <c r="S149" s="355"/>
      <c r="T149" s="355"/>
      <c r="U149" s="355"/>
      <c r="V149" s="355"/>
      <c r="W149" s="355"/>
      <c r="X149" s="355"/>
      <c r="Y149" s="355"/>
    </row>
    <row r="150" spans="1:25" s="353" customFormat="1" x14ac:dyDescent="0.25">
      <c r="B150" s="355"/>
      <c r="C150" s="355"/>
      <c r="D150" s="355"/>
      <c r="E150" s="357"/>
      <c r="F150" s="357"/>
      <c r="G150" s="355"/>
      <c r="H150" s="355"/>
      <c r="I150" s="355"/>
      <c r="K150" s="355"/>
      <c r="L150" s="355"/>
      <c r="M150" s="355"/>
      <c r="N150" s="355"/>
      <c r="O150" s="355"/>
      <c r="P150" s="355"/>
      <c r="Q150" s="355"/>
      <c r="R150" s="355"/>
      <c r="S150" s="355"/>
      <c r="T150" s="355"/>
      <c r="U150" s="355"/>
      <c r="V150" s="355"/>
      <c r="W150" s="355"/>
      <c r="X150" s="355"/>
      <c r="Y150" s="355"/>
    </row>
    <row r="151" spans="1:25" s="8" customFormat="1" x14ac:dyDescent="0.25">
      <c r="B151" s="65"/>
      <c r="C151" s="65"/>
      <c r="D151" s="65"/>
      <c r="E151" s="65"/>
      <c r="F151" s="65"/>
      <c r="G151" s="65"/>
      <c r="H151" s="65"/>
      <c r="I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</row>
    <row r="152" spans="1:25" s="8" customFormat="1" x14ac:dyDescent="0.25">
      <c r="B152" s="65"/>
      <c r="C152" s="65"/>
      <c r="D152" s="65"/>
      <c r="E152" s="65"/>
      <c r="F152" s="65"/>
      <c r="G152" s="65"/>
      <c r="H152" s="65"/>
      <c r="I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</row>
    <row r="153" spans="1:25" s="8" customFormat="1" x14ac:dyDescent="0.25">
      <c r="B153" s="65"/>
      <c r="C153" s="65"/>
      <c r="D153" s="65"/>
      <c r="E153" s="65"/>
      <c r="F153" s="65"/>
      <c r="G153" s="65"/>
      <c r="H153" s="65"/>
      <c r="I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</row>
    <row r="154" spans="1:25" s="8" customFormat="1" x14ac:dyDescent="0.25">
      <c r="B154" s="65"/>
      <c r="C154" s="65"/>
      <c r="D154" s="65"/>
      <c r="E154" s="65"/>
      <c r="F154" s="65"/>
      <c r="G154" s="65"/>
      <c r="H154" s="65"/>
      <c r="I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</row>
    <row r="155" spans="1:25" s="8" customFormat="1" x14ac:dyDescent="0.25">
      <c r="B155" s="65"/>
      <c r="C155" s="65"/>
      <c r="D155" s="65"/>
      <c r="E155" s="65"/>
      <c r="F155" s="65"/>
      <c r="G155" s="65"/>
      <c r="H155" s="65"/>
      <c r="I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</row>
    <row r="156" spans="1:25" s="8" customFormat="1" x14ac:dyDescent="0.25">
      <c r="B156" s="65"/>
      <c r="C156" s="65"/>
      <c r="D156" s="65"/>
      <c r="E156" s="65"/>
      <c r="F156" s="65"/>
      <c r="G156" s="65"/>
      <c r="H156" s="65"/>
      <c r="I156" s="65"/>
      <c r="K156" s="65"/>
      <c r="L156" s="65"/>
      <c r="M156" s="65"/>
      <c r="N156" s="65"/>
      <c r="O156" s="65"/>
      <c r="P156" s="65"/>
      <c r="Q156" s="65"/>
      <c r="R156" s="65"/>
      <c r="S156" s="65"/>
    </row>
    <row r="157" spans="1:25" s="8" customFormat="1" x14ac:dyDescent="0.25">
      <c r="B157" s="65"/>
      <c r="C157" s="65"/>
      <c r="D157" s="65"/>
      <c r="E157" s="65"/>
      <c r="F157" s="65"/>
      <c r="G157" s="65"/>
      <c r="H157" s="65"/>
      <c r="I157" s="65"/>
      <c r="K157" s="65"/>
      <c r="L157" s="65"/>
      <c r="M157" s="65"/>
      <c r="N157" s="65"/>
      <c r="O157" s="65"/>
      <c r="P157" s="65"/>
      <c r="Q157" s="65"/>
      <c r="R157" s="65"/>
      <c r="S157" s="65"/>
    </row>
    <row r="158" spans="1:25" s="8" customFormat="1" x14ac:dyDescent="0.25">
      <c r="B158" s="65"/>
      <c r="C158" s="65"/>
      <c r="D158" s="65"/>
      <c r="E158" s="65"/>
      <c r="F158" s="65"/>
      <c r="G158" s="65"/>
      <c r="H158" s="65"/>
      <c r="I158" s="65"/>
      <c r="K158" s="65"/>
      <c r="L158" s="65"/>
      <c r="M158" s="65"/>
      <c r="N158" s="65"/>
      <c r="O158" s="65"/>
      <c r="P158" s="65"/>
      <c r="Q158" s="65"/>
      <c r="R158" s="65"/>
      <c r="S158" s="65"/>
    </row>
    <row r="159" spans="1:25" x14ac:dyDescent="0.25">
      <c r="A159" s="8"/>
      <c r="B159" s="65"/>
      <c r="C159" s="65"/>
      <c r="D159" s="65"/>
      <c r="E159" s="65"/>
      <c r="F159" s="65"/>
      <c r="G159" s="65"/>
      <c r="H159" s="65"/>
      <c r="I159" s="65"/>
      <c r="J159" s="8"/>
      <c r="N159" s="65"/>
      <c r="O159" s="65"/>
      <c r="P159" s="65"/>
      <c r="Q159" s="65"/>
      <c r="R159" s="65"/>
    </row>
    <row r="160" spans="1:25" x14ac:dyDescent="0.25">
      <c r="A160" s="8"/>
      <c r="B160" s="65"/>
      <c r="C160" s="65"/>
      <c r="D160" s="65"/>
      <c r="E160" s="65"/>
      <c r="F160" s="65"/>
      <c r="G160" s="65"/>
      <c r="H160" s="65"/>
      <c r="I160" s="65"/>
      <c r="J160" s="8"/>
      <c r="N160" s="65"/>
      <c r="O160" s="65"/>
      <c r="P160" s="65"/>
      <c r="Q160" s="65"/>
      <c r="R160" s="65"/>
    </row>
    <row r="161" spans="1:18" x14ac:dyDescent="0.25">
      <c r="A161" s="8"/>
      <c r="B161" s="65"/>
      <c r="C161" s="65"/>
      <c r="D161" s="65"/>
      <c r="E161" s="65"/>
      <c r="F161" s="65"/>
      <c r="G161" s="65"/>
      <c r="H161" s="65"/>
      <c r="I161" s="65"/>
      <c r="J161" s="8"/>
      <c r="N161" s="65"/>
      <c r="O161" s="65"/>
      <c r="P161" s="65"/>
      <c r="Q161" s="65"/>
      <c r="R161" s="65"/>
    </row>
    <row r="162" spans="1:18" x14ac:dyDescent="0.25">
      <c r="A162" s="8"/>
      <c r="B162" s="65"/>
      <c r="C162" s="65"/>
      <c r="D162" s="65"/>
      <c r="E162" s="65"/>
      <c r="F162" s="65"/>
      <c r="G162" s="65"/>
      <c r="H162" s="65"/>
      <c r="I162" s="65"/>
      <c r="J162" s="8"/>
      <c r="N162" s="65"/>
      <c r="O162" s="65"/>
      <c r="P162" s="65"/>
      <c r="Q162" s="65"/>
      <c r="R162" s="65"/>
    </row>
    <row r="163" spans="1:18" x14ac:dyDescent="0.25">
      <c r="A163" s="8"/>
      <c r="B163" s="65"/>
      <c r="C163" s="65"/>
      <c r="D163" s="65"/>
      <c r="E163" s="65"/>
      <c r="F163" s="65"/>
      <c r="G163" s="65"/>
      <c r="H163" s="65"/>
      <c r="I163" s="65"/>
      <c r="J163" s="8"/>
      <c r="N163" s="65"/>
      <c r="O163" s="65"/>
      <c r="P163" s="65"/>
      <c r="Q163" s="65"/>
      <c r="R163" s="65"/>
    </row>
    <row r="164" spans="1:18" x14ac:dyDescent="0.25">
      <c r="A164" s="8"/>
      <c r="B164" s="65"/>
      <c r="C164" s="65"/>
      <c r="D164" s="65"/>
      <c r="E164" s="65"/>
      <c r="F164" s="65"/>
      <c r="G164" s="65"/>
      <c r="H164" s="65"/>
      <c r="I164" s="65"/>
      <c r="J164" s="8"/>
      <c r="N164" s="65"/>
      <c r="O164" s="65"/>
      <c r="P164" s="65"/>
      <c r="Q164" s="65"/>
      <c r="R164" s="65"/>
    </row>
    <row r="165" spans="1:18" x14ac:dyDescent="0.25">
      <c r="A165" s="8"/>
      <c r="B165" s="65"/>
      <c r="C165" s="65"/>
      <c r="D165" s="65"/>
      <c r="E165" s="65"/>
      <c r="F165" s="65"/>
      <c r="G165" s="65"/>
      <c r="H165" s="65"/>
      <c r="I165" s="65"/>
      <c r="J165" s="8"/>
      <c r="N165" s="65"/>
      <c r="O165" s="65"/>
      <c r="P165" s="65"/>
      <c r="Q165" s="65"/>
      <c r="R165" s="65"/>
    </row>
    <row r="166" spans="1:18" x14ac:dyDescent="0.25">
      <c r="A166" s="8"/>
      <c r="B166" s="65"/>
      <c r="C166" s="65"/>
      <c r="D166" s="65"/>
      <c r="E166" s="65"/>
      <c r="F166" s="65"/>
      <c r="G166" s="65"/>
      <c r="H166" s="65"/>
      <c r="I166" s="65"/>
      <c r="J166" s="8"/>
      <c r="N166" s="65"/>
      <c r="O166" s="65"/>
      <c r="P166" s="65"/>
      <c r="Q166" s="65"/>
      <c r="R166" s="65"/>
    </row>
    <row r="167" spans="1:18" x14ac:dyDescent="0.25">
      <c r="A167" s="8"/>
      <c r="B167" s="65"/>
      <c r="C167" s="65"/>
      <c r="D167" s="65"/>
      <c r="E167" s="65"/>
      <c r="F167" s="65"/>
      <c r="G167" s="65"/>
      <c r="H167" s="65"/>
      <c r="I167" s="65"/>
      <c r="J167" s="8"/>
      <c r="N167" s="65"/>
      <c r="O167" s="65"/>
      <c r="P167" s="65"/>
      <c r="Q167" s="65"/>
      <c r="R167" s="65"/>
    </row>
    <row r="168" spans="1:18" x14ac:dyDescent="0.25">
      <c r="A168" s="8"/>
      <c r="B168" s="65"/>
      <c r="C168" s="65"/>
      <c r="D168" s="65"/>
      <c r="E168" s="65"/>
      <c r="F168" s="65"/>
      <c r="G168" s="65"/>
      <c r="H168" s="65"/>
      <c r="I168" s="65"/>
      <c r="J168" s="8"/>
      <c r="N168" s="65"/>
      <c r="O168" s="65"/>
      <c r="P168" s="65"/>
      <c r="Q168" s="65"/>
      <c r="R168" s="65"/>
    </row>
  </sheetData>
  <mergeCells count="46">
    <mergeCell ref="H2:I2"/>
    <mergeCell ref="B3:D5"/>
    <mergeCell ref="E3:E5"/>
    <mergeCell ref="F3:F5"/>
    <mergeCell ref="G3:G5"/>
    <mergeCell ref="H3:H5"/>
    <mergeCell ref="I3:I5"/>
    <mergeCell ref="B120:C121"/>
    <mergeCell ref="B126:C127"/>
    <mergeCell ref="B87:D87"/>
    <mergeCell ref="B27:D27"/>
    <mergeCell ref="B111:D111"/>
    <mergeCell ref="B66:D66"/>
    <mergeCell ref="B90:D90"/>
    <mergeCell ref="B63:D63"/>
    <mergeCell ref="B105:D105"/>
    <mergeCell ref="B99:D99"/>
    <mergeCell ref="B102:D102"/>
    <mergeCell ref="B51:D51"/>
    <mergeCell ref="B60:D60"/>
    <mergeCell ref="B72:D72"/>
    <mergeCell ref="B117:C118"/>
    <mergeCell ref="B123:C124"/>
    <mergeCell ref="B129:C130"/>
    <mergeCell ref="B6:D6"/>
    <mergeCell ref="B9:D9"/>
    <mergeCell ref="B39:D39"/>
    <mergeCell ref="B36:D36"/>
    <mergeCell ref="B12:D12"/>
    <mergeCell ref="B33:D33"/>
    <mergeCell ref="B42:D42"/>
    <mergeCell ref="B96:D96"/>
    <mergeCell ref="B84:D84"/>
    <mergeCell ref="B81:D81"/>
    <mergeCell ref="B45:D45"/>
    <mergeCell ref="B48:D48"/>
    <mergeCell ref="B108:D108"/>
    <mergeCell ref="B21:D21"/>
    <mergeCell ref="B114:C115"/>
    <mergeCell ref="B15:C16"/>
    <mergeCell ref="B18:C19"/>
    <mergeCell ref="B93:C94"/>
    <mergeCell ref="B78:C79"/>
    <mergeCell ref="B54:C55"/>
    <mergeCell ref="B57:C58"/>
    <mergeCell ref="B75:C76"/>
  </mergeCells>
  <pageMargins left="0.19685039370078741" right="0.19685039370078741" top="0.39370078740157483" bottom="0.39370078740157483" header="0" footer="0"/>
  <pageSetup paperSize="8" orientation="portrait" r:id="rId1"/>
  <headerFooter alignWithMargins="0"/>
  <rowBreaks count="1" manualBreakCount="1">
    <brk id="6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E899-3B9B-4AC7-AE50-E4B7D2EE1102}">
  <sheetPr>
    <tabColor theme="5" tint="0.59999389629810485"/>
  </sheetPr>
  <dimension ref="A1:X77"/>
  <sheetViews>
    <sheetView view="pageBreakPreview" zoomScale="60" zoomScaleNormal="120" workbookViewId="0">
      <selection activeCell="D53" sqref="D53:D61"/>
    </sheetView>
  </sheetViews>
  <sheetFormatPr defaultColWidth="9.109375" defaultRowHeight="13.2" x14ac:dyDescent="0.25"/>
  <cols>
    <col min="1" max="1" width="41.5546875" style="422" customWidth="1"/>
    <col min="2" max="2" width="17.109375" style="424" bestFit="1" customWidth="1"/>
    <col min="3" max="3" width="21.109375" style="856" bestFit="1" customWidth="1"/>
    <col min="4" max="4" width="17" style="622" customWidth="1"/>
    <col min="5" max="5" width="13.88671875" style="424" bestFit="1" customWidth="1"/>
    <col min="6" max="7" width="9.109375" style="424"/>
    <col min="8" max="8" width="13.88671875" style="424" bestFit="1" customWidth="1"/>
    <col min="9" max="24" width="9.109375" style="424"/>
    <col min="25" max="16384" width="9.109375" style="423"/>
  </cols>
  <sheetData>
    <row r="1" spans="1:4" x14ac:dyDescent="0.25">
      <c r="A1" s="421"/>
      <c r="C1" s="424" t="s">
        <v>718</v>
      </c>
    </row>
    <row r="2" spans="1:4" x14ac:dyDescent="0.25">
      <c r="A2" s="425" t="s">
        <v>700</v>
      </c>
      <c r="B2" s="621" t="s">
        <v>907</v>
      </c>
    </row>
    <row r="3" spans="1:4" x14ac:dyDescent="0.25">
      <c r="A3" s="689"/>
      <c r="B3" s="665" t="s">
        <v>953</v>
      </c>
    </row>
    <row r="4" spans="1:4" ht="53.4" customHeight="1" x14ac:dyDescent="0.25">
      <c r="A4" s="426" t="s">
        <v>543</v>
      </c>
      <c r="B4" s="427" t="s">
        <v>913</v>
      </c>
      <c r="C4" s="427" t="s">
        <v>920</v>
      </c>
    </row>
    <row r="5" spans="1:4" x14ac:dyDescent="0.25">
      <c r="A5" s="428" t="s">
        <v>965</v>
      </c>
      <c r="B5" s="656">
        <f>338640000+35754740</f>
        <v>374394740</v>
      </c>
      <c r="C5" s="656">
        <f>338640000+35754740+19507340</f>
        <v>393902080</v>
      </c>
    </row>
    <row r="6" spans="1:4" x14ac:dyDescent="0.25">
      <c r="A6" s="429" t="s">
        <v>544</v>
      </c>
      <c r="B6" s="656"/>
      <c r="C6" s="656"/>
    </row>
    <row r="7" spans="1:4" x14ac:dyDescent="0.25">
      <c r="A7" s="428" t="s">
        <v>966</v>
      </c>
      <c r="B7" s="656">
        <v>43266600</v>
      </c>
      <c r="C7" s="656">
        <v>43266600</v>
      </c>
    </row>
    <row r="8" spans="1:4" x14ac:dyDescent="0.25">
      <c r="A8" s="428" t="s">
        <v>967</v>
      </c>
      <c r="B8" s="656">
        <v>99790800</v>
      </c>
      <c r="C8" s="656">
        <v>99790800</v>
      </c>
    </row>
    <row r="9" spans="1:4" x14ac:dyDescent="0.25">
      <c r="A9" s="428" t="s">
        <v>968</v>
      </c>
      <c r="B9" s="656">
        <f>104959184-104959184</f>
        <v>0</v>
      </c>
      <c r="C9" s="656">
        <f>104959184-104959184</f>
        <v>0</v>
      </c>
    </row>
    <row r="10" spans="1:4" x14ac:dyDescent="0.25">
      <c r="A10" s="428" t="s">
        <v>969</v>
      </c>
      <c r="B10" s="656">
        <v>24774565</v>
      </c>
      <c r="C10" s="656">
        <v>24774565</v>
      </c>
    </row>
    <row r="11" spans="1:4" x14ac:dyDescent="0.25">
      <c r="A11" s="428" t="s">
        <v>970</v>
      </c>
      <c r="B11" s="656">
        <v>40286918</v>
      </c>
      <c r="C11" s="656">
        <v>40286918</v>
      </c>
    </row>
    <row r="12" spans="1:4" x14ac:dyDescent="0.25">
      <c r="A12" s="428" t="s">
        <v>971</v>
      </c>
      <c r="B12" s="656">
        <v>89202400</v>
      </c>
      <c r="C12" s="656">
        <v>89202400</v>
      </c>
      <c r="D12" s="623"/>
    </row>
    <row r="13" spans="1:4" x14ac:dyDescent="0.25">
      <c r="A13" s="428" t="s">
        <v>545</v>
      </c>
      <c r="B13" s="656">
        <v>63750</v>
      </c>
      <c r="C13" s="656">
        <v>63750</v>
      </c>
    </row>
    <row r="14" spans="1:4" ht="25.5" customHeight="1" x14ac:dyDescent="0.25">
      <c r="A14" s="430" t="s">
        <v>546</v>
      </c>
      <c r="B14" s="657">
        <f>SUM(B5:B13)</f>
        <v>671779773</v>
      </c>
      <c r="C14" s="657">
        <f>SUM(C5:C13)</f>
        <v>691287113</v>
      </c>
      <c r="D14" s="623"/>
    </row>
    <row r="15" spans="1:4" ht="26.25" customHeight="1" x14ac:dyDescent="0.25">
      <c r="A15" s="431" t="s">
        <v>954</v>
      </c>
      <c r="B15" s="656">
        <f>973097300+321348000+30441000</f>
        <v>1324886300</v>
      </c>
      <c r="C15" s="656">
        <f>973097300+321348000+30441000</f>
        <v>1324886300</v>
      </c>
    </row>
    <row r="16" spans="1:4" ht="18" customHeight="1" x14ac:dyDescent="0.25">
      <c r="A16" s="432" t="s">
        <v>547</v>
      </c>
      <c r="B16" s="656">
        <v>175769768</v>
      </c>
      <c r="C16" s="656">
        <v>175769768</v>
      </c>
    </row>
    <row r="17" spans="1:5" ht="17.100000000000001" customHeight="1" x14ac:dyDescent="0.25">
      <c r="A17" s="433" t="s">
        <v>548</v>
      </c>
      <c r="B17" s="656">
        <v>1086000</v>
      </c>
      <c r="C17" s="656">
        <v>1086000</v>
      </c>
    </row>
    <row r="18" spans="1:5" ht="27.9" customHeight="1" x14ac:dyDescent="0.25">
      <c r="A18" s="431" t="s">
        <v>549</v>
      </c>
      <c r="B18" s="656">
        <f>28677000+9723000</f>
        <v>38400000</v>
      </c>
      <c r="C18" s="656">
        <f>28677000+9723000</f>
        <v>38400000</v>
      </c>
    </row>
    <row r="19" spans="1:5" ht="19.5" customHeight="1" x14ac:dyDescent="0.25">
      <c r="A19" s="431" t="s">
        <v>662</v>
      </c>
      <c r="B19" s="656">
        <v>0</v>
      </c>
      <c r="C19" s="656">
        <v>0</v>
      </c>
    </row>
    <row r="20" spans="1:5" ht="26.4" x14ac:dyDescent="0.25">
      <c r="A20" s="434" t="s">
        <v>550</v>
      </c>
      <c r="B20" s="657">
        <f>SUM(B15:B19)</f>
        <v>1540142068</v>
      </c>
      <c r="C20" s="657">
        <f>SUM(C15:C19)</f>
        <v>1540142068</v>
      </c>
      <c r="D20" s="623"/>
      <c r="E20" s="624"/>
    </row>
    <row r="21" spans="1:5" x14ac:dyDescent="0.25">
      <c r="A21" s="431" t="s">
        <v>955</v>
      </c>
      <c r="B21" s="656">
        <v>175520520</v>
      </c>
      <c r="C21" s="656">
        <v>175520520</v>
      </c>
    </row>
    <row r="22" spans="1:5" x14ac:dyDescent="0.25">
      <c r="A22" s="431" t="s">
        <v>551</v>
      </c>
      <c r="B22" s="656">
        <v>0</v>
      </c>
      <c r="C22" s="656">
        <v>0</v>
      </c>
    </row>
    <row r="23" spans="1:5" ht="18" customHeight="1" x14ac:dyDescent="0.25">
      <c r="A23" s="435" t="s">
        <v>663</v>
      </c>
      <c r="B23" s="658">
        <v>187517945</v>
      </c>
      <c r="C23" s="658">
        <v>187517945</v>
      </c>
    </row>
    <row r="24" spans="1:5" ht="26.4" x14ac:dyDescent="0.25">
      <c r="A24" s="434" t="s">
        <v>552</v>
      </c>
      <c r="B24" s="657">
        <f>SUM(B21:B23)</f>
        <v>363038465</v>
      </c>
      <c r="C24" s="657">
        <f>SUM(C21:C23)</f>
        <v>363038465</v>
      </c>
    </row>
    <row r="25" spans="1:5" ht="32.4" customHeight="1" x14ac:dyDescent="0.25">
      <c r="A25" s="435" t="s">
        <v>664</v>
      </c>
      <c r="B25" s="658">
        <f>144158000+396252000+25294032</f>
        <v>565704032</v>
      </c>
      <c r="C25" s="658">
        <f>144158000+396252000+25294032</f>
        <v>565704032</v>
      </c>
    </row>
    <row r="26" spans="1:5" ht="26.4" x14ac:dyDescent="0.25">
      <c r="A26" s="434" t="s">
        <v>956</v>
      </c>
      <c r="B26" s="659">
        <f>SUM(B25:B25)</f>
        <v>565704032</v>
      </c>
      <c r="C26" s="659">
        <f>SUM(C25:C25)</f>
        <v>565704032</v>
      </c>
    </row>
    <row r="27" spans="1:5" ht="24.75" customHeight="1" x14ac:dyDescent="0.25">
      <c r="A27" s="433" t="s">
        <v>957</v>
      </c>
      <c r="B27" s="660">
        <f>110275460+87333000</f>
        <v>197608460</v>
      </c>
      <c r="C27" s="660">
        <f>110275460+87333000+6820540+7140000</f>
        <v>211569000</v>
      </c>
      <c r="D27" s="623"/>
      <c r="E27" s="663">
        <f>B27+B28</f>
        <v>249617195</v>
      </c>
    </row>
    <row r="28" spans="1:5" ht="28.5" customHeight="1" x14ac:dyDescent="0.25">
      <c r="A28" s="431" t="s">
        <v>958</v>
      </c>
      <c r="B28" s="656">
        <v>52008735</v>
      </c>
      <c r="C28" s="656">
        <v>52008735</v>
      </c>
      <c r="E28" s="624"/>
    </row>
    <row r="29" spans="1:5" x14ac:dyDescent="0.25">
      <c r="A29" s="432" t="s">
        <v>553</v>
      </c>
      <c r="B29" s="656">
        <v>40522560</v>
      </c>
      <c r="C29" s="656">
        <v>40522560</v>
      </c>
    </row>
    <row r="30" spans="1:5" x14ac:dyDescent="0.25">
      <c r="A30" s="432" t="s">
        <v>959</v>
      </c>
      <c r="B30" s="656">
        <v>102797200</v>
      </c>
      <c r="C30" s="656">
        <v>102797200</v>
      </c>
    </row>
    <row r="31" spans="1:5" x14ac:dyDescent="0.25">
      <c r="A31" s="432" t="s">
        <v>960</v>
      </c>
      <c r="B31" s="656">
        <v>19558000</v>
      </c>
      <c r="C31" s="656">
        <v>19558000</v>
      </c>
    </row>
    <row r="32" spans="1:5" ht="15.6" customHeight="1" x14ac:dyDescent="0.25">
      <c r="A32" s="431" t="s">
        <v>961</v>
      </c>
      <c r="B32" s="656">
        <f>15547200+8404500+6995700+1008500+36953400</f>
        <v>68909300</v>
      </c>
      <c r="C32" s="656">
        <f>15547200+8404500+6995700+1008500+36953400</f>
        <v>68909300</v>
      </c>
    </row>
    <row r="33" spans="1:24" x14ac:dyDescent="0.25">
      <c r="A33" s="432" t="s">
        <v>554</v>
      </c>
      <c r="B33" s="656">
        <v>16495200</v>
      </c>
      <c r="C33" s="656">
        <v>16495200</v>
      </c>
    </row>
    <row r="34" spans="1:24" x14ac:dyDescent="0.25">
      <c r="A34" s="432" t="s">
        <v>555</v>
      </c>
      <c r="B34" s="656">
        <v>42218400</v>
      </c>
      <c r="C34" s="656">
        <v>42218400</v>
      </c>
    </row>
    <row r="35" spans="1:24" x14ac:dyDescent="0.25">
      <c r="A35" s="432" t="s">
        <v>962</v>
      </c>
      <c r="B35" s="656">
        <v>6031200</v>
      </c>
      <c r="C35" s="656">
        <v>6031200</v>
      </c>
    </row>
    <row r="36" spans="1:24" ht="39.6" x14ac:dyDescent="0.25">
      <c r="A36" s="431" t="s">
        <v>556</v>
      </c>
      <c r="B36" s="656">
        <v>14302600</v>
      </c>
      <c r="C36" s="656">
        <v>14302600</v>
      </c>
      <c r="E36" s="624"/>
    </row>
    <row r="37" spans="1:24" x14ac:dyDescent="0.25">
      <c r="A37" s="431" t="s">
        <v>963</v>
      </c>
      <c r="B37" s="656">
        <v>12067000</v>
      </c>
      <c r="C37" s="656">
        <v>12067000</v>
      </c>
      <c r="E37" s="624"/>
    </row>
    <row r="38" spans="1:24" x14ac:dyDescent="0.25">
      <c r="A38" s="432" t="s">
        <v>557</v>
      </c>
      <c r="B38" s="656">
        <v>249318400</v>
      </c>
      <c r="C38" s="656">
        <v>249318400</v>
      </c>
      <c r="E38" s="624"/>
      <c r="H38" s="624"/>
    </row>
    <row r="39" spans="1:24" ht="20.100000000000001" customHeight="1" x14ac:dyDescent="0.25">
      <c r="A39" s="435" t="s">
        <v>665</v>
      </c>
      <c r="B39" s="658">
        <v>52563637</v>
      </c>
      <c r="C39" s="658">
        <v>52563637</v>
      </c>
    </row>
    <row r="40" spans="1:24" ht="20.100000000000001" customHeight="1" x14ac:dyDescent="0.25">
      <c r="A40" s="431" t="s">
        <v>895</v>
      </c>
      <c r="B40" s="656">
        <v>0</v>
      </c>
      <c r="C40" s="656">
        <v>85657970</v>
      </c>
    </row>
    <row r="41" spans="1:24" ht="20.100000000000001" customHeight="1" x14ac:dyDescent="0.25">
      <c r="A41" s="431" t="s">
        <v>896</v>
      </c>
      <c r="B41" s="656">
        <v>0</v>
      </c>
      <c r="C41" s="656">
        <v>4265621</v>
      </c>
    </row>
    <row r="42" spans="1:24" x14ac:dyDescent="0.25">
      <c r="A42" s="1320" t="s">
        <v>897</v>
      </c>
      <c r="B42" s="656">
        <v>0</v>
      </c>
      <c r="C42" s="1321">
        <v>9494638</v>
      </c>
    </row>
    <row r="43" spans="1:24" ht="26.4" x14ac:dyDescent="0.25">
      <c r="A43" s="434" t="s">
        <v>558</v>
      </c>
      <c r="B43" s="657">
        <f>SUM(B27:B42)</f>
        <v>874400692</v>
      </c>
      <c r="C43" s="657">
        <f>SUM(C27:C42)</f>
        <v>987779461</v>
      </c>
      <c r="D43" s="623"/>
    </row>
    <row r="44" spans="1:24" hidden="1" x14ac:dyDescent="0.25">
      <c r="A44" s="431" t="s">
        <v>895</v>
      </c>
      <c r="B44" s="656">
        <v>0</v>
      </c>
      <c r="C44" s="656">
        <v>0</v>
      </c>
      <c r="D44" s="623"/>
    </row>
    <row r="45" spans="1:24" hidden="1" x14ac:dyDescent="0.25">
      <c r="A45" s="431" t="s">
        <v>896</v>
      </c>
      <c r="B45" s="656">
        <v>0</v>
      </c>
      <c r="C45" s="656">
        <v>0</v>
      </c>
      <c r="D45" s="623"/>
    </row>
    <row r="46" spans="1:24" hidden="1" x14ac:dyDescent="0.25">
      <c r="A46" s="431" t="s">
        <v>897</v>
      </c>
      <c r="B46" s="656">
        <v>0</v>
      </c>
      <c r="C46" s="656">
        <v>0</v>
      </c>
      <c r="D46" s="623"/>
    </row>
    <row r="47" spans="1:24" ht="17.100000000000001" customHeight="1" x14ac:dyDescent="0.25">
      <c r="A47" s="436"/>
      <c r="B47" s="661"/>
      <c r="C47" s="661"/>
    </row>
    <row r="48" spans="1:24" s="437" customFormat="1" ht="27" customHeight="1" x14ac:dyDescent="0.25">
      <c r="A48" s="433" t="s">
        <v>900</v>
      </c>
      <c r="B48" s="660">
        <v>70501754</v>
      </c>
      <c r="C48" s="660">
        <v>70501754</v>
      </c>
      <c r="D48" s="622"/>
      <c r="E48" s="622"/>
      <c r="F48" s="622"/>
      <c r="G48" s="622"/>
      <c r="H48" s="622"/>
      <c r="I48" s="622"/>
      <c r="J48" s="622"/>
      <c r="K48" s="622"/>
      <c r="L48" s="622"/>
      <c r="M48" s="622"/>
      <c r="N48" s="622"/>
      <c r="O48" s="622"/>
      <c r="P48" s="622"/>
      <c r="Q48" s="622"/>
      <c r="R48" s="622"/>
      <c r="S48" s="622"/>
      <c r="T48" s="622"/>
      <c r="U48" s="622"/>
      <c r="V48" s="622"/>
      <c r="W48" s="622"/>
      <c r="X48" s="622"/>
    </row>
    <row r="49" spans="1:24" ht="27" customHeight="1" x14ac:dyDescent="0.25">
      <c r="A49" s="431" t="s">
        <v>1067</v>
      </c>
      <c r="B49" s="656">
        <v>4000000</v>
      </c>
      <c r="C49" s="656">
        <v>4000000</v>
      </c>
    </row>
    <row r="50" spans="1:24" ht="30.9" customHeight="1" x14ac:dyDescent="0.25">
      <c r="A50" s="1318" t="s">
        <v>898</v>
      </c>
      <c r="B50" s="1319">
        <f>55181184-55181184</f>
        <v>0</v>
      </c>
      <c r="C50" s="1319">
        <v>60628396</v>
      </c>
    </row>
    <row r="51" spans="1:24" x14ac:dyDescent="0.25">
      <c r="A51" s="434" t="s">
        <v>901</v>
      </c>
      <c r="B51" s="674">
        <f>B49+B48+B50</f>
        <v>74501754</v>
      </c>
      <c r="C51" s="674">
        <f>C49+C48+C50</f>
        <v>135130150</v>
      </c>
    </row>
    <row r="52" spans="1:24" x14ac:dyDescent="0.25">
      <c r="A52" s="434" t="s">
        <v>899</v>
      </c>
      <c r="B52" s="656">
        <v>0</v>
      </c>
      <c r="C52" s="656">
        <v>24236950</v>
      </c>
    </row>
    <row r="53" spans="1:24" x14ac:dyDescent="0.25">
      <c r="A53" s="438" t="s">
        <v>559</v>
      </c>
      <c r="B53" s="662">
        <f>B51+B43+B26+B24+B20+B14</f>
        <v>4089566784</v>
      </c>
      <c r="C53" s="662">
        <f>C51+C43+C26+C24+C20+C14+C52</f>
        <v>4307318239</v>
      </c>
      <c r="D53" s="1347">
        <f>C53-B53</f>
        <v>217751455</v>
      </c>
    </row>
    <row r="54" spans="1:24" x14ac:dyDescent="0.25">
      <c r="A54" s="439"/>
      <c r="B54" s="659"/>
      <c r="C54" s="659"/>
      <c r="D54" s="1348"/>
    </row>
    <row r="55" spans="1:24" x14ac:dyDescent="0.25">
      <c r="A55" s="440"/>
      <c r="B55" s="441"/>
      <c r="C55" s="441"/>
      <c r="D55" s="1348"/>
    </row>
    <row r="56" spans="1:24" ht="13.8" x14ac:dyDescent="0.25">
      <c r="A56" s="627" t="s">
        <v>560</v>
      </c>
      <c r="B56" s="442">
        <v>1513667789</v>
      </c>
      <c r="C56" s="442">
        <v>1513667789</v>
      </c>
      <c r="D56" s="1348"/>
    </row>
    <row r="57" spans="1:24" s="424" customFormat="1" x14ac:dyDescent="0.25">
      <c r="A57" s="628"/>
      <c r="D57" s="1348"/>
    </row>
    <row r="58" spans="1:24" s="424" customFormat="1" ht="39.6" x14ac:dyDescent="0.25">
      <c r="A58" s="629" t="s">
        <v>833</v>
      </c>
      <c r="B58" s="624">
        <f>SUM(B27:B39)</f>
        <v>874400692</v>
      </c>
      <c r="C58" s="624">
        <f>SUM(C27:C39)+C40+C42</f>
        <v>983513840</v>
      </c>
      <c r="D58" s="664">
        <f>C58-B58</f>
        <v>109113148</v>
      </c>
    </row>
    <row r="59" spans="1:24" x14ac:dyDescent="0.25">
      <c r="A59" s="626" t="s">
        <v>834</v>
      </c>
      <c r="B59" s="624">
        <f>B48</f>
        <v>70501754</v>
      </c>
      <c r="C59" s="624">
        <f>C48+48751294</f>
        <v>119253048</v>
      </c>
      <c r="D59" s="664">
        <f t="shared" ref="D59:D61" si="0">C59-B59</f>
        <v>48751294</v>
      </c>
    </row>
    <row r="60" spans="1:24" x14ac:dyDescent="0.25">
      <c r="A60" s="626" t="s">
        <v>964</v>
      </c>
      <c r="B60" s="624">
        <f>B49</f>
        <v>4000000</v>
      </c>
      <c r="C60" s="624">
        <f>C49+11877102</f>
        <v>15877102</v>
      </c>
      <c r="D60" s="664">
        <f t="shared" si="0"/>
        <v>11877102</v>
      </c>
    </row>
    <row r="61" spans="1:24" x14ac:dyDescent="0.25">
      <c r="A61" s="440" t="s">
        <v>736</v>
      </c>
      <c r="B61" s="442">
        <f>B53-B58-B59-B60</f>
        <v>3140664338</v>
      </c>
      <c r="C61" s="442">
        <f>C53-C58-C59-C60</f>
        <v>3188674249</v>
      </c>
      <c r="D61" s="664">
        <f t="shared" si="0"/>
        <v>48009911</v>
      </c>
    </row>
    <row r="62" spans="1:24" x14ac:dyDescent="0.25">
      <c r="A62" s="443"/>
    </row>
    <row r="63" spans="1:24" s="422" customFormat="1" x14ac:dyDescent="0.25">
      <c r="A63" s="444"/>
      <c r="B63" s="424"/>
      <c r="C63" s="856"/>
      <c r="D63" s="622"/>
      <c r="E63" s="424"/>
      <c r="F63" s="625"/>
      <c r="G63" s="625"/>
      <c r="H63" s="625"/>
      <c r="I63" s="625"/>
      <c r="J63" s="625"/>
      <c r="K63" s="625"/>
      <c r="L63" s="625"/>
      <c r="M63" s="625"/>
      <c r="N63" s="625"/>
      <c r="O63" s="625"/>
      <c r="P63" s="625"/>
      <c r="Q63" s="625"/>
      <c r="R63" s="625"/>
      <c r="S63" s="625"/>
      <c r="T63" s="625"/>
      <c r="U63" s="625"/>
      <c r="V63" s="625"/>
      <c r="W63" s="625"/>
      <c r="X63" s="625"/>
    </row>
    <row r="64" spans="1:24" s="422" customFormat="1" x14ac:dyDescent="0.25">
      <c r="A64" s="444"/>
      <c r="B64" s="424"/>
      <c r="C64" s="856"/>
      <c r="D64" s="622"/>
      <c r="E64" s="424"/>
      <c r="F64" s="625"/>
      <c r="G64" s="625"/>
      <c r="H64" s="625"/>
      <c r="I64" s="625"/>
      <c r="J64" s="625"/>
      <c r="K64" s="625"/>
      <c r="L64" s="625"/>
      <c r="M64" s="625"/>
      <c r="N64" s="625"/>
      <c r="O64" s="625"/>
      <c r="P64" s="625"/>
      <c r="Q64" s="625"/>
      <c r="R64" s="625"/>
      <c r="S64" s="625"/>
      <c r="T64" s="625"/>
      <c r="U64" s="625"/>
      <c r="V64" s="625"/>
      <c r="W64" s="625"/>
      <c r="X64" s="625"/>
    </row>
    <row r="65" spans="1:24" s="422" customFormat="1" x14ac:dyDescent="0.25">
      <c r="A65" s="444"/>
      <c r="B65" s="424"/>
      <c r="C65" s="856"/>
      <c r="D65" s="622"/>
      <c r="E65" s="424"/>
      <c r="F65" s="625"/>
      <c r="G65" s="625"/>
      <c r="H65" s="625"/>
      <c r="I65" s="625"/>
      <c r="J65" s="625"/>
      <c r="K65" s="625"/>
      <c r="L65" s="625"/>
      <c r="M65" s="625"/>
      <c r="N65" s="625"/>
      <c r="O65" s="625"/>
      <c r="P65" s="625"/>
      <c r="Q65" s="625"/>
      <c r="R65" s="625"/>
      <c r="S65" s="625"/>
      <c r="T65" s="625"/>
      <c r="U65" s="625"/>
      <c r="V65" s="625"/>
      <c r="W65" s="625"/>
      <c r="X65" s="625"/>
    </row>
    <row r="66" spans="1:24" s="422" customFormat="1" x14ac:dyDescent="0.25">
      <c r="A66" s="443"/>
      <c r="B66" s="424"/>
      <c r="C66" s="856"/>
      <c r="D66" s="622"/>
      <c r="E66" s="424"/>
      <c r="F66" s="625"/>
      <c r="G66" s="625"/>
      <c r="H66" s="625"/>
      <c r="I66" s="625"/>
      <c r="J66" s="625"/>
      <c r="K66" s="625"/>
      <c r="L66" s="625"/>
      <c r="M66" s="625"/>
      <c r="N66" s="625"/>
      <c r="O66" s="625"/>
      <c r="P66" s="625"/>
      <c r="Q66" s="625"/>
      <c r="R66" s="625"/>
      <c r="S66" s="625"/>
      <c r="T66" s="625"/>
      <c r="U66" s="625"/>
      <c r="V66" s="625"/>
      <c r="W66" s="625"/>
      <c r="X66" s="625"/>
    </row>
    <row r="67" spans="1:24" s="422" customFormat="1" x14ac:dyDescent="0.25">
      <c r="A67" s="443"/>
      <c r="B67" s="424"/>
      <c r="C67" s="856"/>
      <c r="D67" s="622"/>
      <c r="E67" s="424"/>
      <c r="F67" s="625"/>
      <c r="G67" s="625"/>
      <c r="H67" s="625"/>
      <c r="I67" s="625"/>
      <c r="J67" s="625"/>
      <c r="K67" s="625"/>
      <c r="L67" s="625"/>
      <c r="M67" s="625"/>
      <c r="N67" s="625"/>
      <c r="O67" s="625"/>
      <c r="P67" s="625"/>
      <c r="Q67" s="625"/>
      <c r="R67" s="625"/>
      <c r="S67" s="625"/>
      <c r="T67" s="625"/>
      <c r="U67" s="625"/>
      <c r="V67" s="625"/>
      <c r="W67" s="625"/>
      <c r="X67" s="625"/>
    </row>
    <row r="68" spans="1:24" s="422" customFormat="1" x14ac:dyDescent="0.25">
      <c r="A68" s="443"/>
      <c r="B68" s="424"/>
      <c r="C68" s="856"/>
      <c r="D68" s="622"/>
      <c r="E68" s="424"/>
      <c r="F68" s="625"/>
      <c r="G68" s="625"/>
      <c r="H68" s="625"/>
      <c r="I68" s="625"/>
      <c r="J68" s="625"/>
      <c r="K68" s="625"/>
      <c r="L68" s="625"/>
      <c r="M68" s="625"/>
      <c r="N68" s="625"/>
      <c r="O68" s="625"/>
      <c r="P68" s="625"/>
      <c r="Q68" s="625"/>
      <c r="R68" s="625"/>
      <c r="S68" s="625"/>
      <c r="T68" s="625"/>
      <c r="U68" s="625"/>
      <c r="V68" s="625"/>
      <c r="W68" s="625"/>
      <c r="X68" s="625"/>
    </row>
    <row r="69" spans="1:24" s="422" customFormat="1" x14ac:dyDescent="0.25">
      <c r="A69" s="444"/>
      <c r="B69" s="424"/>
      <c r="C69" s="856"/>
      <c r="D69" s="622"/>
      <c r="E69" s="424"/>
      <c r="F69" s="625"/>
      <c r="G69" s="625"/>
      <c r="H69" s="625"/>
      <c r="I69" s="625"/>
      <c r="J69" s="625"/>
      <c r="K69" s="625"/>
      <c r="L69" s="625"/>
      <c r="M69" s="625"/>
      <c r="N69" s="625"/>
      <c r="O69" s="625"/>
      <c r="P69" s="625"/>
      <c r="Q69" s="625"/>
      <c r="R69" s="625"/>
      <c r="S69" s="625"/>
      <c r="T69" s="625"/>
      <c r="U69" s="625"/>
      <c r="V69" s="625"/>
      <c r="W69" s="625"/>
      <c r="X69" s="625"/>
    </row>
    <row r="70" spans="1:24" s="422" customFormat="1" x14ac:dyDescent="0.25">
      <c r="A70" s="443"/>
      <c r="B70" s="424"/>
      <c r="C70" s="856"/>
      <c r="D70" s="622"/>
      <c r="E70" s="424"/>
      <c r="F70" s="625"/>
      <c r="G70" s="625"/>
      <c r="H70" s="625"/>
      <c r="I70" s="625"/>
      <c r="J70" s="625"/>
      <c r="K70" s="625"/>
      <c r="L70" s="625"/>
      <c r="M70" s="625"/>
      <c r="N70" s="625"/>
      <c r="O70" s="625"/>
      <c r="P70" s="625"/>
      <c r="Q70" s="625"/>
      <c r="R70" s="625"/>
      <c r="S70" s="625"/>
      <c r="T70" s="625"/>
      <c r="U70" s="625"/>
      <c r="V70" s="625"/>
      <c r="W70" s="625"/>
      <c r="X70" s="625"/>
    </row>
    <row r="71" spans="1:24" s="422" customFormat="1" x14ac:dyDescent="0.25">
      <c r="A71" s="443"/>
      <c r="B71" s="424"/>
      <c r="C71" s="856"/>
      <c r="D71" s="622"/>
      <c r="E71" s="424"/>
      <c r="F71" s="625"/>
      <c r="G71" s="625"/>
      <c r="H71" s="625"/>
      <c r="I71" s="625"/>
      <c r="J71" s="625"/>
      <c r="K71" s="625"/>
      <c r="L71" s="625"/>
      <c r="M71" s="625"/>
      <c r="N71" s="625"/>
      <c r="O71" s="625"/>
      <c r="P71" s="625"/>
      <c r="Q71" s="625"/>
      <c r="R71" s="625"/>
      <c r="S71" s="625"/>
      <c r="T71" s="625"/>
      <c r="U71" s="625"/>
      <c r="V71" s="625"/>
      <c r="W71" s="625"/>
      <c r="X71" s="625"/>
    </row>
    <row r="72" spans="1:24" s="422" customFormat="1" x14ac:dyDescent="0.25">
      <c r="A72" s="443"/>
      <c r="B72" s="424"/>
      <c r="C72" s="856"/>
      <c r="D72" s="622"/>
      <c r="E72" s="424"/>
      <c r="F72" s="625"/>
      <c r="G72" s="625"/>
      <c r="H72" s="625"/>
      <c r="I72" s="625"/>
      <c r="J72" s="625"/>
      <c r="K72" s="625"/>
      <c r="L72" s="625"/>
      <c r="M72" s="625"/>
      <c r="N72" s="625"/>
      <c r="O72" s="625"/>
      <c r="P72" s="625"/>
      <c r="Q72" s="625"/>
      <c r="R72" s="625"/>
      <c r="S72" s="625"/>
      <c r="T72" s="625"/>
      <c r="U72" s="625"/>
      <c r="V72" s="625"/>
      <c r="W72" s="625"/>
      <c r="X72" s="625"/>
    </row>
    <row r="73" spans="1:24" s="422" customFormat="1" x14ac:dyDescent="0.25">
      <c r="A73" s="445"/>
      <c r="B73" s="424"/>
      <c r="C73" s="856"/>
      <c r="D73" s="622"/>
      <c r="E73" s="424"/>
      <c r="F73" s="625"/>
      <c r="G73" s="625"/>
      <c r="H73" s="625"/>
      <c r="I73" s="625"/>
      <c r="J73" s="625"/>
      <c r="K73" s="625"/>
      <c r="L73" s="625"/>
      <c r="M73" s="625"/>
      <c r="N73" s="625"/>
      <c r="O73" s="625"/>
      <c r="P73" s="625"/>
      <c r="Q73" s="625"/>
      <c r="R73" s="625"/>
      <c r="S73" s="625"/>
      <c r="T73" s="625"/>
      <c r="U73" s="625"/>
      <c r="V73" s="625"/>
      <c r="W73" s="625"/>
      <c r="X73" s="625"/>
    </row>
    <row r="74" spans="1:24" s="422" customFormat="1" x14ac:dyDescent="0.25">
      <c r="A74" s="446"/>
      <c r="B74" s="424"/>
      <c r="C74" s="856"/>
      <c r="D74" s="622"/>
      <c r="E74" s="424"/>
      <c r="F74" s="625"/>
      <c r="G74" s="625"/>
      <c r="H74" s="625"/>
      <c r="I74" s="625"/>
      <c r="J74" s="625"/>
      <c r="K74" s="625"/>
      <c r="L74" s="625"/>
      <c r="M74" s="625"/>
      <c r="N74" s="625"/>
      <c r="O74" s="625"/>
      <c r="P74" s="625"/>
      <c r="Q74" s="625"/>
      <c r="R74" s="625"/>
      <c r="S74" s="625"/>
      <c r="T74" s="625"/>
      <c r="U74" s="625"/>
      <c r="V74" s="625"/>
      <c r="W74" s="625"/>
      <c r="X74" s="625"/>
    </row>
    <row r="75" spans="1:24" s="422" customFormat="1" x14ac:dyDescent="0.25">
      <c r="A75" s="447"/>
      <c r="B75" s="424"/>
      <c r="C75" s="856"/>
      <c r="D75" s="622"/>
      <c r="E75" s="424"/>
      <c r="F75" s="625"/>
      <c r="G75" s="625"/>
      <c r="H75" s="625"/>
      <c r="I75" s="625"/>
      <c r="J75" s="625"/>
      <c r="K75" s="625"/>
      <c r="L75" s="625"/>
      <c r="M75" s="625"/>
      <c r="N75" s="625"/>
      <c r="O75" s="625"/>
      <c r="P75" s="625"/>
      <c r="Q75" s="625"/>
      <c r="R75" s="625"/>
      <c r="S75" s="625"/>
      <c r="T75" s="625"/>
      <c r="U75" s="625"/>
      <c r="V75" s="625"/>
      <c r="W75" s="625"/>
      <c r="X75" s="625"/>
    </row>
    <row r="76" spans="1:24" s="422" customFormat="1" x14ac:dyDescent="0.25">
      <c r="A76" s="443"/>
      <c r="B76" s="424"/>
      <c r="C76" s="856"/>
      <c r="D76" s="622"/>
      <c r="E76" s="424"/>
      <c r="F76" s="625"/>
      <c r="G76" s="625"/>
      <c r="H76" s="625"/>
      <c r="I76" s="625"/>
      <c r="J76" s="625"/>
      <c r="K76" s="625"/>
      <c r="L76" s="625"/>
      <c r="M76" s="625"/>
      <c r="N76" s="625"/>
      <c r="O76" s="625"/>
      <c r="P76" s="625"/>
      <c r="Q76" s="625"/>
      <c r="R76" s="625"/>
      <c r="S76" s="625"/>
      <c r="T76" s="625"/>
      <c r="U76" s="625"/>
      <c r="V76" s="625"/>
      <c r="W76" s="625"/>
      <c r="X76" s="625"/>
    </row>
    <row r="77" spans="1:24" s="422" customFormat="1" x14ac:dyDescent="0.25">
      <c r="A77" s="626"/>
      <c r="B77" s="424"/>
      <c r="C77" s="856"/>
      <c r="D77" s="622"/>
      <c r="E77" s="424"/>
      <c r="F77" s="625"/>
      <c r="G77" s="625"/>
      <c r="H77" s="625"/>
      <c r="I77" s="625"/>
      <c r="J77" s="625"/>
      <c r="K77" s="625"/>
      <c r="L77" s="625"/>
      <c r="M77" s="625"/>
      <c r="N77" s="625"/>
      <c r="O77" s="625"/>
      <c r="P77" s="625"/>
      <c r="Q77" s="625"/>
      <c r="R77" s="625"/>
      <c r="S77" s="625"/>
      <c r="T77" s="625"/>
      <c r="U77" s="625"/>
      <c r="V77" s="625"/>
      <c r="W77" s="625"/>
      <c r="X77" s="625"/>
    </row>
  </sheetData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1EF2-F505-41CC-B835-E10AD0E286BE}">
  <sheetPr>
    <tabColor theme="5" tint="0.79998168889431442"/>
  </sheetPr>
  <dimension ref="A1:H84"/>
  <sheetViews>
    <sheetView view="pageBreakPreview" zoomScaleNormal="120" zoomScaleSheetLayoutView="100" workbookViewId="0">
      <selection activeCell="D22" sqref="D22"/>
    </sheetView>
  </sheetViews>
  <sheetFormatPr defaultColWidth="9.109375" defaultRowHeight="13.8" x14ac:dyDescent="0.25"/>
  <cols>
    <col min="1" max="1" width="9.109375" style="901"/>
    <col min="2" max="2" width="53.88671875" style="905" customWidth="1"/>
    <col min="3" max="3" width="17" style="904" customWidth="1"/>
    <col min="4" max="4" width="16.44140625" style="678" customWidth="1"/>
    <col min="5" max="5" width="10.109375" style="448" bestFit="1" customWidth="1"/>
    <col min="6" max="16384" width="9.109375" style="448"/>
  </cols>
  <sheetData>
    <row r="1" spans="1:4" ht="63.75" customHeight="1" x14ac:dyDescent="0.25">
      <c r="B1" s="902" t="s">
        <v>779</v>
      </c>
      <c r="C1" s="902" t="s">
        <v>451</v>
      </c>
      <c r="D1" s="677"/>
    </row>
    <row r="2" spans="1:4" x14ac:dyDescent="0.25">
      <c r="B2" s="903" t="s">
        <v>907</v>
      </c>
    </row>
    <row r="3" spans="1:4" ht="14.4" thickBot="1" x14ac:dyDescent="0.3">
      <c r="C3" s="906" t="s">
        <v>320</v>
      </c>
    </row>
    <row r="4" spans="1:4" ht="70.5" customHeight="1" thickBot="1" x14ac:dyDescent="0.3">
      <c r="B4" s="450"/>
      <c r="C4" s="907" t="s">
        <v>908</v>
      </c>
      <c r="D4" s="907" t="s">
        <v>1097</v>
      </c>
    </row>
    <row r="5" spans="1:4" ht="30" customHeight="1" thickBot="1" x14ac:dyDescent="0.3">
      <c r="A5" s="901" t="s">
        <v>488</v>
      </c>
      <c r="B5" s="451" t="s">
        <v>561</v>
      </c>
      <c r="C5" s="667">
        <f>C6+C7</f>
        <v>12800000</v>
      </c>
      <c r="D5" s="667">
        <f>D6+D7</f>
        <v>12800000</v>
      </c>
    </row>
    <row r="6" spans="1:4" ht="30" customHeight="1" thickBot="1" x14ac:dyDescent="0.3">
      <c r="A6" s="901" t="s">
        <v>835</v>
      </c>
      <c r="B6" s="452" t="s">
        <v>562</v>
      </c>
      <c r="C6" s="908">
        <v>0</v>
      </c>
      <c r="D6" s="908">
        <v>0</v>
      </c>
    </row>
    <row r="7" spans="1:4" ht="30" customHeight="1" thickBot="1" x14ac:dyDescent="0.3">
      <c r="A7" s="901" t="s">
        <v>836</v>
      </c>
      <c r="B7" s="452" t="s">
        <v>563</v>
      </c>
      <c r="C7" s="668">
        <f>SUM(C8:C18)</f>
        <v>12800000</v>
      </c>
      <c r="D7" s="668">
        <f>SUM(D8:D18)</f>
        <v>12800000</v>
      </c>
    </row>
    <row r="8" spans="1:4" ht="28.2" thickBot="1" x14ac:dyDescent="0.3">
      <c r="A8" s="901" t="s">
        <v>837</v>
      </c>
      <c r="B8" s="453" t="s">
        <v>564</v>
      </c>
      <c r="C8" s="908">
        <v>500000</v>
      </c>
      <c r="D8" s="908">
        <v>500000</v>
      </c>
    </row>
    <row r="9" spans="1:4" ht="14.4" thickBot="1" x14ac:dyDescent="0.3">
      <c r="A9" s="901" t="s">
        <v>838</v>
      </c>
      <c r="B9" s="453" t="s">
        <v>565</v>
      </c>
      <c r="C9" s="908">
        <v>5000000</v>
      </c>
      <c r="D9" s="908">
        <v>5000000</v>
      </c>
    </row>
    <row r="10" spans="1:4" ht="14.4" thickBot="1" x14ac:dyDescent="0.3">
      <c r="A10" s="901" t="s">
        <v>839</v>
      </c>
      <c r="B10" s="453" t="s">
        <v>566</v>
      </c>
      <c r="C10" s="908">
        <v>1500000</v>
      </c>
      <c r="D10" s="908">
        <v>1500000</v>
      </c>
    </row>
    <row r="11" spans="1:4" ht="14.4" thickBot="1" x14ac:dyDescent="0.3">
      <c r="A11" s="901" t="s">
        <v>840</v>
      </c>
      <c r="B11" s="453" t="s">
        <v>567</v>
      </c>
      <c r="C11" s="908">
        <v>400000</v>
      </c>
      <c r="D11" s="908">
        <v>400000</v>
      </c>
    </row>
    <row r="12" spans="1:4" ht="14.4" thickBot="1" x14ac:dyDescent="0.3">
      <c r="A12" s="901" t="s">
        <v>841</v>
      </c>
      <c r="B12" s="453" t="s">
        <v>568</v>
      </c>
      <c r="C12" s="908">
        <v>400000</v>
      </c>
      <c r="D12" s="908">
        <v>400000</v>
      </c>
    </row>
    <row r="13" spans="1:4" ht="14.4" thickBot="1" x14ac:dyDescent="0.3">
      <c r="A13" s="901" t="s">
        <v>842</v>
      </c>
      <c r="B13" s="453" t="s">
        <v>1069</v>
      </c>
      <c r="C13" s="908">
        <v>800000</v>
      </c>
      <c r="D13" s="908">
        <v>800000</v>
      </c>
    </row>
    <row r="14" spans="1:4" ht="14.4" thickBot="1" x14ac:dyDescent="0.3">
      <c r="A14" s="901" t="s">
        <v>843</v>
      </c>
      <c r="B14" s="453" t="s">
        <v>772</v>
      </c>
      <c r="C14" s="908">
        <v>1000000</v>
      </c>
      <c r="D14" s="908">
        <v>1000000</v>
      </c>
    </row>
    <row r="15" spans="1:4" ht="14.4" thickBot="1" x14ac:dyDescent="0.3">
      <c r="A15" s="901" t="s">
        <v>844</v>
      </c>
      <c r="B15" s="453" t="s">
        <v>569</v>
      </c>
      <c r="C15" s="908">
        <v>200000</v>
      </c>
      <c r="D15" s="908">
        <v>200000</v>
      </c>
    </row>
    <row r="16" spans="1:4" ht="14.4" thickBot="1" x14ac:dyDescent="0.3">
      <c r="A16" s="901" t="s">
        <v>845</v>
      </c>
      <c r="B16" s="453" t="s">
        <v>570</v>
      </c>
      <c r="C16" s="908">
        <v>500000</v>
      </c>
      <c r="D16" s="908">
        <v>500000</v>
      </c>
    </row>
    <row r="17" spans="1:4" ht="14.4" thickBot="1" x14ac:dyDescent="0.3">
      <c r="A17" s="901" t="s">
        <v>846</v>
      </c>
      <c r="B17" s="453" t="s">
        <v>679</v>
      </c>
      <c r="C17" s="908">
        <v>700000</v>
      </c>
      <c r="D17" s="908">
        <v>700000</v>
      </c>
    </row>
    <row r="18" spans="1:4" ht="47.1" customHeight="1" thickBot="1" x14ac:dyDescent="0.3">
      <c r="A18" s="901" t="s">
        <v>847</v>
      </c>
      <c r="B18" s="453" t="s">
        <v>604</v>
      </c>
      <c r="C18" s="908">
        <v>1800000</v>
      </c>
      <c r="D18" s="908">
        <v>1800000</v>
      </c>
    </row>
    <row r="19" spans="1:4" ht="14.4" thickBot="1" x14ac:dyDescent="0.3">
      <c r="A19" s="901" t="s">
        <v>0</v>
      </c>
      <c r="B19" s="454" t="s">
        <v>571</v>
      </c>
      <c r="C19" s="909">
        <v>500000</v>
      </c>
      <c r="D19" s="909">
        <v>500000</v>
      </c>
    </row>
    <row r="20" spans="1:4" ht="14.4" thickBot="1" x14ac:dyDescent="0.3">
      <c r="A20" s="901" t="s">
        <v>2</v>
      </c>
      <c r="B20" s="451" t="s">
        <v>572</v>
      </c>
      <c r="C20" s="669">
        <f>C21+C22</f>
        <v>333870000</v>
      </c>
      <c r="D20" s="669">
        <f>D21+D22</f>
        <v>333870000</v>
      </c>
    </row>
    <row r="21" spans="1:4" ht="14.4" thickBot="1" x14ac:dyDescent="0.3">
      <c r="A21" s="901" t="s">
        <v>848</v>
      </c>
      <c r="B21" s="452" t="s">
        <v>573</v>
      </c>
      <c r="C21" s="910">
        <v>0</v>
      </c>
      <c r="D21" s="910">
        <v>0</v>
      </c>
    </row>
    <row r="22" spans="1:4" ht="15" thickBot="1" x14ac:dyDescent="0.3">
      <c r="A22" s="901" t="s">
        <v>849</v>
      </c>
      <c r="B22" s="455" t="s">
        <v>574</v>
      </c>
      <c r="C22" s="668">
        <f>SUM(C23:C34)</f>
        <v>333870000</v>
      </c>
      <c r="D22" s="668">
        <f>SUM(D23:D34)</f>
        <v>333870000</v>
      </c>
    </row>
    <row r="23" spans="1:4" ht="14.4" thickBot="1" x14ac:dyDescent="0.3">
      <c r="A23" s="901" t="s">
        <v>850</v>
      </c>
      <c r="B23" s="453" t="s">
        <v>575</v>
      </c>
      <c r="C23" s="908">
        <v>8200000</v>
      </c>
      <c r="D23" s="908">
        <v>8200000</v>
      </c>
    </row>
    <row r="24" spans="1:4" ht="28.2" thickBot="1" x14ac:dyDescent="0.3">
      <c r="A24" s="901" t="s">
        <v>851</v>
      </c>
      <c r="B24" s="453" t="s">
        <v>678</v>
      </c>
      <c r="C24" s="908">
        <v>15000000</v>
      </c>
      <c r="D24" s="908">
        <v>15000000</v>
      </c>
    </row>
    <row r="25" spans="1:4" ht="14.4" thickBot="1" x14ac:dyDescent="0.3">
      <c r="A25" s="901" t="s">
        <v>852</v>
      </c>
      <c r="B25" s="453" t="s">
        <v>1070</v>
      </c>
      <c r="C25" s="908">
        <f>30000000-5000000</f>
        <v>25000000</v>
      </c>
      <c r="D25" s="908">
        <f>30000000-5000000</f>
        <v>25000000</v>
      </c>
    </row>
    <row r="26" spans="1:4" ht="14.4" thickBot="1" x14ac:dyDescent="0.3">
      <c r="A26" s="901" t="s">
        <v>853</v>
      </c>
      <c r="B26" s="453" t="s">
        <v>576</v>
      </c>
      <c r="C26" s="908">
        <f>26600000+20000000-5000000+20000000-1600000</f>
        <v>60000000</v>
      </c>
      <c r="D26" s="908">
        <f>26600000+20000000-5000000+20000000-1600000</f>
        <v>60000000</v>
      </c>
    </row>
    <row r="27" spans="1:4" ht="14.4" thickBot="1" x14ac:dyDescent="0.3">
      <c r="A27" s="901" t="s">
        <v>854</v>
      </c>
      <c r="B27" s="453" t="s">
        <v>577</v>
      </c>
      <c r="C27" s="908">
        <f>70000000-10000000</f>
        <v>60000000</v>
      </c>
      <c r="D27" s="908">
        <f>70000000-10000000</f>
        <v>60000000</v>
      </c>
    </row>
    <row r="28" spans="1:4" ht="14.4" thickBot="1" x14ac:dyDescent="0.3">
      <c r="A28" s="901" t="s">
        <v>855</v>
      </c>
      <c r="B28" s="453" t="s">
        <v>578</v>
      </c>
      <c r="C28" s="908">
        <v>6420000</v>
      </c>
      <c r="D28" s="908">
        <v>6420000</v>
      </c>
    </row>
    <row r="29" spans="1:4" ht="28.2" thickBot="1" x14ac:dyDescent="0.3">
      <c r="A29" s="901" t="s">
        <v>856</v>
      </c>
      <c r="B29" s="453" t="s">
        <v>579</v>
      </c>
      <c r="C29" s="908">
        <v>1500000</v>
      </c>
      <c r="D29" s="908">
        <v>1500000</v>
      </c>
    </row>
    <row r="30" spans="1:4" ht="28.2" thickBot="1" x14ac:dyDescent="0.3">
      <c r="A30" s="901" t="s">
        <v>857</v>
      </c>
      <c r="B30" s="453" t="s">
        <v>580</v>
      </c>
      <c r="C30" s="908">
        <v>5000000</v>
      </c>
      <c r="D30" s="908">
        <v>5000000</v>
      </c>
    </row>
    <row r="31" spans="1:4" ht="14.4" thickBot="1" x14ac:dyDescent="0.3">
      <c r="A31" s="901" t="s">
        <v>858</v>
      </c>
      <c r="B31" s="453" t="s">
        <v>581</v>
      </c>
      <c r="C31" s="908">
        <v>1500000</v>
      </c>
      <c r="D31" s="908">
        <v>1500000</v>
      </c>
    </row>
    <row r="32" spans="1:4" ht="14.4" thickBot="1" x14ac:dyDescent="0.3">
      <c r="A32" s="901" t="s">
        <v>859</v>
      </c>
      <c r="B32" s="453" t="s">
        <v>582</v>
      </c>
      <c r="C32" s="908">
        <v>750000</v>
      </c>
      <c r="D32" s="908">
        <v>750000</v>
      </c>
    </row>
    <row r="33" spans="1:4" ht="14.4" thickBot="1" x14ac:dyDescent="0.3">
      <c r="A33" s="901" t="s">
        <v>860</v>
      </c>
      <c r="B33" s="453" t="s">
        <v>605</v>
      </c>
      <c r="C33" s="908">
        <v>500000</v>
      </c>
      <c r="D33" s="908">
        <v>500000</v>
      </c>
    </row>
    <row r="34" spans="1:4" ht="28.2" thickBot="1" x14ac:dyDescent="0.3">
      <c r="A34" s="901" t="s">
        <v>861</v>
      </c>
      <c r="B34" s="453" t="s">
        <v>701</v>
      </c>
      <c r="C34" s="908">
        <v>150000000</v>
      </c>
      <c r="D34" s="908">
        <v>150000000</v>
      </c>
    </row>
    <row r="35" spans="1:4" ht="14.4" thickBot="1" x14ac:dyDescent="0.3">
      <c r="A35" s="901" t="s">
        <v>609</v>
      </c>
      <c r="B35" s="454" t="s">
        <v>583</v>
      </c>
      <c r="C35" s="911">
        <v>0</v>
      </c>
      <c r="D35" s="911">
        <v>0</v>
      </c>
    </row>
    <row r="36" spans="1:4" ht="14.4" thickBot="1" x14ac:dyDescent="0.3">
      <c r="A36" s="901" t="s">
        <v>4</v>
      </c>
      <c r="B36" s="454" t="s">
        <v>584</v>
      </c>
      <c r="C36" s="911">
        <v>0</v>
      </c>
      <c r="D36" s="911">
        <v>0</v>
      </c>
    </row>
    <row r="37" spans="1:4" ht="14.4" thickBot="1" x14ac:dyDescent="0.3">
      <c r="A37" s="901" t="s">
        <v>6</v>
      </c>
      <c r="B37" s="452" t="s">
        <v>585</v>
      </c>
      <c r="C37" s="912">
        <v>0</v>
      </c>
      <c r="D37" s="912">
        <v>0</v>
      </c>
    </row>
    <row r="38" spans="1:4" ht="14.4" thickBot="1" x14ac:dyDescent="0.3">
      <c r="A38" s="901" t="s">
        <v>8</v>
      </c>
      <c r="B38" s="454" t="s">
        <v>225</v>
      </c>
      <c r="C38" s="913">
        <f>SUM(C39:C44)</f>
        <v>2100000</v>
      </c>
      <c r="D38" s="913">
        <f>SUM(D39:D44)</f>
        <v>2100000</v>
      </c>
    </row>
    <row r="39" spans="1:4" ht="28.2" thickBot="1" x14ac:dyDescent="0.3">
      <c r="A39" s="901" t="s">
        <v>862</v>
      </c>
      <c r="B39" s="453" t="s">
        <v>586</v>
      </c>
      <c r="C39" s="908">
        <v>500000</v>
      </c>
      <c r="D39" s="908">
        <v>500000</v>
      </c>
    </row>
    <row r="40" spans="1:4" ht="14.4" thickBot="1" x14ac:dyDescent="0.3">
      <c r="A40" s="901" t="s">
        <v>863</v>
      </c>
      <c r="B40" s="453" t="s">
        <v>587</v>
      </c>
      <c r="C40" s="908">
        <v>500000</v>
      </c>
      <c r="D40" s="908">
        <v>500000</v>
      </c>
    </row>
    <row r="41" spans="1:4" ht="14.4" thickBot="1" x14ac:dyDescent="0.3">
      <c r="A41" s="901" t="s">
        <v>864</v>
      </c>
      <c r="B41" s="453" t="s">
        <v>588</v>
      </c>
      <c r="C41" s="908">
        <v>300000</v>
      </c>
      <c r="D41" s="908">
        <v>300000</v>
      </c>
    </row>
    <row r="42" spans="1:4" ht="14.4" thickBot="1" x14ac:dyDescent="0.3">
      <c r="A42" s="901" t="s">
        <v>865</v>
      </c>
      <c r="B42" s="453" t="s">
        <v>589</v>
      </c>
      <c r="C42" s="908">
        <v>300000</v>
      </c>
      <c r="D42" s="908">
        <v>300000</v>
      </c>
    </row>
    <row r="43" spans="1:4" ht="14.4" thickBot="1" x14ac:dyDescent="0.3">
      <c r="A43" s="901" t="s">
        <v>866</v>
      </c>
      <c r="B43" s="453" t="s">
        <v>590</v>
      </c>
      <c r="C43" s="908">
        <v>300000</v>
      </c>
      <c r="D43" s="908">
        <v>300000</v>
      </c>
    </row>
    <row r="44" spans="1:4" ht="14.4" thickBot="1" x14ac:dyDescent="0.3">
      <c r="A44" s="901" t="s">
        <v>867</v>
      </c>
      <c r="B44" s="453" t="s">
        <v>591</v>
      </c>
      <c r="C44" s="908">
        <v>200000</v>
      </c>
      <c r="D44" s="908">
        <v>200000</v>
      </c>
    </row>
    <row r="45" spans="1:4" ht="14.4" thickBot="1" x14ac:dyDescent="0.3">
      <c r="A45" s="901" t="s">
        <v>10</v>
      </c>
      <c r="B45" s="454" t="s">
        <v>592</v>
      </c>
      <c r="C45" s="670">
        <f>SUM(C46:C58)</f>
        <v>43927500</v>
      </c>
      <c r="D45" s="670">
        <f>SUM(D46:D58)</f>
        <v>43927500</v>
      </c>
    </row>
    <row r="46" spans="1:4" ht="14.4" thickBot="1" x14ac:dyDescent="0.3">
      <c r="A46" s="901" t="s">
        <v>868</v>
      </c>
      <c r="B46" s="456" t="s">
        <v>1071</v>
      </c>
      <c r="C46" s="671">
        <v>2000000</v>
      </c>
      <c r="D46" s="671">
        <v>2000000</v>
      </c>
    </row>
    <row r="47" spans="1:4" ht="28.2" thickBot="1" x14ac:dyDescent="0.3">
      <c r="A47" s="901" t="s">
        <v>869</v>
      </c>
      <c r="B47" s="456" t="s">
        <v>773</v>
      </c>
      <c r="C47" s="671">
        <v>100000</v>
      </c>
      <c r="D47" s="671">
        <v>100000</v>
      </c>
    </row>
    <row r="48" spans="1:4" ht="45.6" customHeight="1" thickBot="1" x14ac:dyDescent="0.3">
      <c r="A48" s="901" t="s">
        <v>870</v>
      </c>
      <c r="B48" s="453" t="s">
        <v>606</v>
      </c>
      <c r="C48" s="908">
        <v>400000</v>
      </c>
      <c r="D48" s="908">
        <v>400000</v>
      </c>
    </row>
    <row r="49" spans="1:7" ht="30" customHeight="1" thickBot="1" x14ac:dyDescent="0.3">
      <c r="A49" s="901" t="s">
        <v>871</v>
      </c>
      <c r="B49" s="666" t="s">
        <v>778</v>
      </c>
      <c r="C49" s="908">
        <v>500000</v>
      </c>
      <c r="D49" s="908">
        <v>500000</v>
      </c>
    </row>
    <row r="50" spans="1:7" ht="14.4" thickBot="1" x14ac:dyDescent="0.3">
      <c r="A50" s="901" t="s">
        <v>872</v>
      </c>
      <c r="B50" s="666" t="s">
        <v>776</v>
      </c>
      <c r="C50" s="908">
        <v>2000000</v>
      </c>
      <c r="D50" s="908">
        <v>2000000</v>
      </c>
    </row>
    <row r="51" spans="1:7" ht="14.4" thickBot="1" x14ac:dyDescent="0.3">
      <c r="A51" s="901" t="s">
        <v>873</v>
      </c>
      <c r="B51" s="453" t="s">
        <v>909</v>
      </c>
      <c r="C51" s="908">
        <v>7000000</v>
      </c>
      <c r="D51" s="908">
        <v>7000000</v>
      </c>
    </row>
    <row r="52" spans="1:7" ht="55.8" thickBot="1" x14ac:dyDescent="0.3">
      <c r="A52" s="901" t="s">
        <v>874</v>
      </c>
      <c r="B52" s="453" t="s">
        <v>777</v>
      </c>
      <c r="C52" s="908">
        <v>3127500</v>
      </c>
      <c r="D52" s="908">
        <v>3127500</v>
      </c>
    </row>
    <row r="53" spans="1:7" ht="28.2" thickBot="1" x14ac:dyDescent="0.3">
      <c r="A53" s="901" t="s">
        <v>875</v>
      </c>
      <c r="B53" s="453" t="s">
        <v>1072</v>
      </c>
      <c r="C53" s="908">
        <v>9600000</v>
      </c>
      <c r="D53" s="908">
        <v>9600000</v>
      </c>
    </row>
    <row r="54" spans="1:7" ht="28.2" thickBot="1" x14ac:dyDescent="0.3">
      <c r="A54" s="901" t="s">
        <v>876</v>
      </c>
      <c r="B54" s="453" t="s">
        <v>630</v>
      </c>
      <c r="C54" s="908">
        <v>1500000</v>
      </c>
      <c r="D54" s="908">
        <v>1500000</v>
      </c>
    </row>
    <row r="55" spans="1:7" ht="28.2" thickBot="1" x14ac:dyDescent="0.3">
      <c r="A55" s="901" t="s">
        <v>877</v>
      </c>
      <c r="B55" s="453" t="s">
        <v>910</v>
      </c>
      <c r="C55" s="908">
        <v>12000000</v>
      </c>
      <c r="D55" s="908">
        <v>12000000</v>
      </c>
    </row>
    <row r="56" spans="1:7" ht="14.4" thickBot="1" x14ac:dyDescent="0.3">
      <c r="A56" s="901" t="s">
        <v>878</v>
      </c>
      <c r="B56" s="453" t="s">
        <v>607</v>
      </c>
      <c r="C56" s="908">
        <v>500000</v>
      </c>
      <c r="D56" s="908">
        <v>500000</v>
      </c>
    </row>
    <row r="57" spans="1:7" ht="28.2" thickBot="1" x14ac:dyDescent="0.3">
      <c r="A57" s="901" t="s">
        <v>879</v>
      </c>
      <c r="B57" s="453" t="s">
        <v>608</v>
      </c>
      <c r="C57" s="908">
        <v>200000</v>
      </c>
      <c r="D57" s="908">
        <v>200000</v>
      </c>
    </row>
    <row r="58" spans="1:7" ht="14.4" thickBot="1" x14ac:dyDescent="0.3">
      <c r="A58" s="901" t="s">
        <v>880</v>
      </c>
      <c r="B58" s="453" t="s">
        <v>911</v>
      </c>
      <c r="C58" s="908">
        <v>5000000</v>
      </c>
      <c r="D58" s="908">
        <v>5000000</v>
      </c>
    </row>
    <row r="59" spans="1:7" ht="28.2" thickBot="1" x14ac:dyDescent="0.3">
      <c r="A59" s="901" t="s">
        <v>489</v>
      </c>
      <c r="B59" s="454" t="s">
        <v>702</v>
      </c>
      <c r="C59" s="909">
        <v>9088775</v>
      </c>
      <c r="D59" s="909">
        <v>9088775</v>
      </c>
      <c r="E59" s="457"/>
      <c r="F59" s="457"/>
    </row>
    <row r="60" spans="1:7" ht="14.4" thickBot="1" x14ac:dyDescent="0.3">
      <c r="B60" s="453"/>
      <c r="C60" s="908"/>
      <c r="D60" s="908"/>
    </row>
    <row r="61" spans="1:7" ht="14.4" thickBot="1" x14ac:dyDescent="0.3">
      <c r="A61" s="901" t="s">
        <v>12</v>
      </c>
      <c r="B61" s="454" t="s">
        <v>912</v>
      </c>
      <c r="C61" s="909">
        <v>19435000</v>
      </c>
      <c r="D61" s="909">
        <v>19435000</v>
      </c>
      <c r="E61" s="457"/>
      <c r="F61" s="457"/>
      <c r="G61" s="457"/>
    </row>
    <row r="62" spans="1:7" ht="14.4" thickBot="1" x14ac:dyDescent="0.3">
      <c r="B62" s="452"/>
      <c r="C62" s="908"/>
      <c r="D62" s="908"/>
    </row>
    <row r="63" spans="1:7" ht="14.4" thickBot="1" x14ac:dyDescent="0.3">
      <c r="A63" s="901" t="s">
        <v>14</v>
      </c>
      <c r="B63" s="454" t="s">
        <v>593</v>
      </c>
      <c r="C63" s="909">
        <v>500000</v>
      </c>
      <c r="D63" s="909">
        <v>500000</v>
      </c>
    </row>
    <row r="64" spans="1:7" ht="14.4" thickBot="1" x14ac:dyDescent="0.3">
      <c r="B64" s="458"/>
      <c r="C64" s="908"/>
      <c r="D64" s="908"/>
    </row>
    <row r="65" spans="1:8" ht="14.4" thickBot="1" x14ac:dyDescent="0.3">
      <c r="A65" s="901" t="s">
        <v>16</v>
      </c>
      <c r="B65" s="453" t="s">
        <v>594</v>
      </c>
      <c r="C65" s="908">
        <v>500000</v>
      </c>
      <c r="D65" s="908">
        <v>500000</v>
      </c>
    </row>
    <row r="66" spans="1:8" ht="14.4" thickBot="1" x14ac:dyDescent="0.3">
      <c r="A66" s="901" t="s">
        <v>17</v>
      </c>
      <c r="B66" s="450" t="s">
        <v>1073</v>
      </c>
      <c r="C66" s="908">
        <v>7000000</v>
      </c>
      <c r="D66" s="908">
        <v>7000000</v>
      </c>
    </row>
    <row r="67" spans="1:8" ht="14.4" thickBot="1" x14ac:dyDescent="0.3">
      <c r="A67" s="901" t="s">
        <v>18</v>
      </c>
      <c r="B67" s="450" t="s">
        <v>1075</v>
      </c>
      <c r="C67" s="908">
        <v>1000000</v>
      </c>
      <c r="D67" s="908">
        <v>1000000</v>
      </c>
    </row>
    <row r="68" spans="1:8" ht="14.4" thickBot="1" x14ac:dyDescent="0.3">
      <c r="A68" s="901" t="s">
        <v>166</v>
      </c>
      <c r="B68" s="900" t="s">
        <v>1074</v>
      </c>
      <c r="C68" s="908">
        <v>9000000</v>
      </c>
      <c r="D68" s="908">
        <v>9000000</v>
      </c>
    </row>
    <row r="69" spans="1:8" ht="14.4" thickBot="1" x14ac:dyDescent="0.3">
      <c r="A69" s="901" t="s">
        <v>167</v>
      </c>
      <c r="B69" s="453" t="s">
        <v>595</v>
      </c>
      <c r="C69" s="908">
        <v>60000000</v>
      </c>
      <c r="D69" s="908">
        <v>60000000</v>
      </c>
    </row>
    <row r="70" spans="1:8" x14ac:dyDescent="0.25">
      <c r="D70" s="904"/>
    </row>
    <row r="71" spans="1:8" x14ac:dyDescent="0.25">
      <c r="B71" s="914" t="s">
        <v>49</v>
      </c>
      <c r="C71" s="915">
        <f>C5+C19+C20+C35+C36+C37+C38+C45+C59+C61+C63+C65+C66+C68+C69+C67</f>
        <v>499721275</v>
      </c>
      <c r="D71" s="915">
        <f>D5+D19+D20+D35+D36+D37+D38+D45+D59+D61+D63+D65+D66+D68+D69+D67</f>
        <v>499721275</v>
      </c>
      <c r="E71" s="672"/>
    </row>
    <row r="79" spans="1:8" s="449" customFormat="1" x14ac:dyDescent="0.25">
      <c r="A79" s="901"/>
      <c r="B79" s="905"/>
      <c r="C79" s="904"/>
      <c r="D79" s="678"/>
      <c r="E79" s="448"/>
      <c r="F79" s="448"/>
      <c r="G79" s="448"/>
      <c r="H79" s="448"/>
    </row>
    <row r="80" spans="1:8" s="449" customFormat="1" x14ac:dyDescent="0.25">
      <c r="A80" s="901"/>
      <c r="B80" s="905"/>
      <c r="C80" s="904"/>
      <c r="D80" s="678"/>
      <c r="E80" s="448"/>
      <c r="F80" s="448"/>
      <c r="G80" s="448"/>
      <c r="H80" s="448"/>
    </row>
    <row r="81" spans="1:8" s="449" customFormat="1" x14ac:dyDescent="0.25">
      <c r="A81" s="901"/>
      <c r="B81" s="905"/>
      <c r="C81" s="904"/>
      <c r="D81" s="678"/>
      <c r="E81" s="448"/>
      <c r="F81" s="448"/>
      <c r="G81" s="448"/>
      <c r="H81" s="448"/>
    </row>
    <row r="82" spans="1:8" s="449" customFormat="1" x14ac:dyDescent="0.25">
      <c r="A82" s="901"/>
      <c r="B82" s="905"/>
      <c r="C82" s="904"/>
      <c r="D82" s="678"/>
      <c r="E82" s="448"/>
      <c r="F82" s="448"/>
      <c r="G82" s="448"/>
      <c r="H82" s="448"/>
    </row>
    <row r="83" spans="1:8" s="449" customFormat="1" x14ac:dyDescent="0.25">
      <c r="A83" s="901"/>
      <c r="B83" s="905"/>
      <c r="C83" s="904"/>
      <c r="D83" s="678"/>
      <c r="E83" s="448"/>
      <c r="F83" s="448"/>
      <c r="G83" s="448"/>
      <c r="H83" s="448"/>
    </row>
    <row r="84" spans="1:8" s="449" customFormat="1" x14ac:dyDescent="0.25">
      <c r="A84" s="901"/>
      <c r="B84" s="905"/>
      <c r="C84" s="904"/>
      <c r="D84" s="678"/>
      <c r="E84" s="448"/>
      <c r="F84" s="448"/>
      <c r="G84" s="448"/>
      <c r="H84" s="448"/>
    </row>
  </sheetData>
  <pageMargins left="0.7" right="0.7" top="0.75" bottom="0.75" header="0.3" footer="0.3"/>
  <pageSetup paperSize="8" scale="78" orientation="portrait" r:id="rId1"/>
  <rowBreaks count="1" manualBreakCount="1">
    <brk id="34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79998168889431442"/>
  </sheetPr>
  <dimension ref="A1:AK206"/>
  <sheetViews>
    <sheetView view="pageBreakPreview" zoomScale="60" zoomScaleNormal="100" workbookViewId="0">
      <selection activeCell="A2" sqref="A2:D2"/>
    </sheetView>
  </sheetViews>
  <sheetFormatPr defaultRowHeight="13.2" x14ac:dyDescent="0.25"/>
  <cols>
    <col min="1" max="1" width="15.5546875" customWidth="1"/>
    <col min="2" max="2" width="34.88671875" customWidth="1"/>
    <col min="3" max="3" width="19.44140625" bestFit="1" customWidth="1"/>
    <col min="4" max="5" width="19.44140625" customWidth="1"/>
    <col min="6" max="6" width="21" style="584" bestFit="1" customWidth="1"/>
    <col min="7" max="7" width="19.88671875" style="65" bestFit="1" customWidth="1"/>
    <col min="8" max="8" width="25.88671875" style="65" hidden="1" customWidth="1"/>
    <col min="9" max="9" width="9.109375" style="8" hidden="1" customWidth="1"/>
    <col min="10" max="10" width="13.88671875" style="8" hidden="1" customWidth="1"/>
    <col min="11" max="11" width="9.109375" style="8" hidden="1" customWidth="1"/>
    <col min="12" max="12" width="15.109375" style="8" bestFit="1" customWidth="1"/>
    <col min="13" max="13" width="20.88671875" style="8" customWidth="1"/>
    <col min="14" max="14" width="17" style="8" customWidth="1"/>
    <col min="15" max="15" width="8.88671875" style="8"/>
    <col min="16" max="16" width="17.109375" style="853" customWidth="1"/>
    <col min="17" max="17" width="17.44140625" style="853" bestFit="1" customWidth="1"/>
    <col min="18" max="18" width="16.5546875" style="8" bestFit="1" customWidth="1"/>
    <col min="19" max="37" width="8.88671875" style="8"/>
  </cols>
  <sheetData>
    <row r="1" spans="1:18" ht="15.6" x14ac:dyDescent="0.25">
      <c r="A1" s="1245" t="s">
        <v>67</v>
      </c>
      <c r="B1" s="1245"/>
      <c r="C1" s="1245"/>
      <c r="D1" s="673" t="s">
        <v>653</v>
      </c>
      <c r="E1" s="919"/>
    </row>
    <row r="2" spans="1:18" ht="31.35" customHeight="1" x14ac:dyDescent="0.25">
      <c r="A2" s="1246" t="s">
        <v>1098</v>
      </c>
      <c r="B2" s="1246"/>
      <c r="C2" s="1246"/>
      <c r="D2" s="1246"/>
      <c r="E2" s="1346"/>
      <c r="F2" s="1346"/>
    </row>
    <row r="3" spans="1:18" ht="15.6" x14ac:dyDescent="0.25">
      <c r="A3" s="275"/>
      <c r="B3" s="275"/>
      <c r="C3" s="275"/>
      <c r="D3" s="919"/>
      <c r="E3" s="919"/>
    </row>
    <row r="4" spans="1:18" ht="13.8" thickBot="1" x14ac:dyDescent="0.3">
      <c r="A4" s="8"/>
      <c r="B4" s="8"/>
      <c r="C4" s="30" t="s">
        <v>452</v>
      </c>
      <c r="D4" s="30"/>
      <c r="E4" s="30"/>
    </row>
    <row r="5" spans="1:18" ht="40.200000000000003" thickBot="1" x14ac:dyDescent="0.3">
      <c r="A5" s="41" t="s">
        <v>68</v>
      </c>
      <c r="B5" s="41" t="s">
        <v>69</v>
      </c>
      <c r="C5" s="583" t="s">
        <v>905</v>
      </c>
      <c r="D5" s="583" t="s">
        <v>1076</v>
      </c>
      <c r="E5" s="1325"/>
      <c r="F5" s="1326">
        <v>45838</v>
      </c>
      <c r="G5" s="1327" t="s">
        <v>77</v>
      </c>
      <c r="H5" s="355"/>
      <c r="I5" s="353"/>
      <c r="J5" s="353"/>
      <c r="K5" s="353"/>
      <c r="L5" s="353"/>
      <c r="M5" s="353"/>
      <c r="N5" s="353"/>
      <c r="O5" s="353"/>
      <c r="P5" s="1328"/>
    </row>
    <row r="6" spans="1:18" ht="14.4" thickBot="1" x14ac:dyDescent="0.3">
      <c r="A6" s="543" t="s">
        <v>143</v>
      </c>
      <c r="B6" s="543" t="s">
        <v>144</v>
      </c>
      <c r="C6" s="544"/>
      <c r="D6" s="544"/>
      <c r="E6" s="1329"/>
      <c r="F6" s="1330"/>
      <c r="G6" s="355"/>
      <c r="H6" s="355"/>
      <c r="I6" s="353"/>
      <c r="J6" s="353"/>
      <c r="K6" s="353"/>
      <c r="L6" s="353"/>
      <c r="M6" s="353"/>
      <c r="N6" s="353"/>
      <c r="O6" s="353"/>
      <c r="P6" s="381"/>
      <c r="Q6" s="854"/>
      <c r="R6" s="916"/>
    </row>
    <row r="7" spans="1:18" ht="14.4" thickBot="1" x14ac:dyDescent="0.3">
      <c r="A7" s="545" t="s">
        <v>70</v>
      </c>
      <c r="B7" s="545" t="s">
        <v>50</v>
      </c>
      <c r="C7" s="546">
        <f>'Működési kiadások'!M6</f>
        <v>313591304</v>
      </c>
      <c r="D7" s="546">
        <f>'Működési kiadások'!M7</f>
        <v>317417434</v>
      </c>
      <c r="E7" s="1331">
        <f>'Működési bevételek'!L7</f>
        <v>317417434</v>
      </c>
      <c r="F7" s="1332">
        <f>'Működési kiadások'!M7</f>
        <v>317417434</v>
      </c>
      <c r="G7" s="357">
        <f>'Működési bevételek'!L6</f>
        <v>313591304</v>
      </c>
      <c r="H7" s="1333">
        <f>G7-C7</f>
        <v>0</v>
      </c>
      <c r="I7" s="353"/>
      <c r="J7" s="353"/>
      <c r="K7" s="353"/>
      <c r="L7" s="353"/>
      <c r="M7" s="353"/>
      <c r="N7" s="353"/>
      <c r="O7" s="353"/>
      <c r="P7" s="381"/>
      <c r="R7" s="348"/>
    </row>
    <row r="8" spans="1:18" ht="14.4" thickBot="1" x14ac:dyDescent="0.3">
      <c r="A8" s="545" t="s">
        <v>145</v>
      </c>
      <c r="B8" s="545" t="s">
        <v>51</v>
      </c>
      <c r="C8" s="546">
        <f>'Működési kiadások'!M8</f>
        <v>251312706</v>
      </c>
      <c r="D8" s="546">
        <f>'Működési kiadások'!M9</f>
        <v>255592971</v>
      </c>
      <c r="E8" s="1331">
        <f>'Működési bevételek'!L9</f>
        <v>255592971</v>
      </c>
      <c r="F8" s="1332">
        <f>'Működési kiadások'!M9</f>
        <v>255592971</v>
      </c>
      <c r="G8" s="357">
        <f>'Működési bevételek'!L8</f>
        <v>251312706</v>
      </c>
      <c r="H8" s="1333">
        <f t="shared" ref="H8:H12" si="0">G8-C8</f>
        <v>0</v>
      </c>
      <c r="I8" s="353"/>
      <c r="J8" s="353"/>
      <c r="K8" s="353"/>
      <c r="L8" s="353"/>
      <c r="M8" s="353"/>
      <c r="N8" s="353"/>
      <c r="O8" s="353"/>
      <c r="P8" s="381"/>
      <c r="R8" s="348"/>
    </row>
    <row r="9" spans="1:18" ht="14.4" thickBot="1" x14ac:dyDescent="0.3">
      <c r="A9" s="545" t="s">
        <v>146</v>
      </c>
      <c r="B9" s="545" t="s">
        <v>254</v>
      </c>
      <c r="C9" s="546">
        <f>'Működési kiadások'!M10</f>
        <v>240245646</v>
      </c>
      <c r="D9" s="546">
        <f>'Működési kiadások'!M11+'Felhalmozási kiadások'!I116</f>
        <v>242808995</v>
      </c>
      <c r="E9" s="1331">
        <f>'Működési bevételek'!L11</f>
        <v>242808995</v>
      </c>
      <c r="F9" s="1332">
        <f>'Felhalmozási kiadások'!I116+'Működési kiadások'!M11</f>
        <v>242808995</v>
      </c>
      <c r="G9" s="357">
        <f>'Működési bevételek'!L10</f>
        <v>240245646</v>
      </c>
      <c r="H9" s="1333">
        <f t="shared" si="0"/>
        <v>0</v>
      </c>
      <c r="I9" s="353"/>
      <c r="J9" s="353"/>
      <c r="K9" s="353"/>
      <c r="L9" s="353"/>
      <c r="M9" s="353"/>
      <c r="N9" s="353"/>
      <c r="O9" s="353"/>
      <c r="P9" s="381"/>
      <c r="R9" s="348"/>
    </row>
    <row r="10" spans="1:18" ht="14.4" thickBot="1" x14ac:dyDescent="0.3">
      <c r="A10" s="545" t="s">
        <v>147</v>
      </c>
      <c r="B10" s="545" t="s">
        <v>52</v>
      </c>
      <c r="C10" s="690">
        <f>'Működési kiadások'!M12</f>
        <v>150913094</v>
      </c>
      <c r="D10" s="690">
        <f>'Felhalmozási kiadások'!I119+'Működési kiadások'!M13</f>
        <v>152670434</v>
      </c>
      <c r="E10" s="1334">
        <f>'Működési bevételek'!L13</f>
        <v>152670434</v>
      </c>
      <c r="F10" s="1332">
        <f>'Működési kiadások'!M13+'Felhalmozási kiadások'!I119</f>
        <v>152670434</v>
      </c>
      <c r="G10" s="357">
        <f>'Működési bevételek'!L12</f>
        <v>150913094</v>
      </c>
      <c r="H10" s="1333">
        <f t="shared" si="0"/>
        <v>0</v>
      </c>
      <c r="I10" s="353"/>
      <c r="J10" s="353"/>
      <c r="K10" s="353"/>
      <c r="L10" s="353"/>
      <c r="M10" s="353"/>
      <c r="N10" s="353"/>
      <c r="O10" s="353"/>
      <c r="P10" s="381"/>
      <c r="R10" s="348"/>
    </row>
    <row r="11" spans="1:18" ht="14.4" thickBot="1" x14ac:dyDescent="0.3">
      <c r="A11" s="545" t="s">
        <v>148</v>
      </c>
      <c r="B11" s="545" t="s">
        <v>53</v>
      </c>
      <c r="C11" s="690">
        <f>'Működési kiadások'!M14</f>
        <v>168582504</v>
      </c>
      <c r="D11" s="690">
        <f>'Működési kiadások'!M15+'Felhalmozási kiadások'!I122</f>
        <v>170438117</v>
      </c>
      <c r="E11" s="1334">
        <f>'Működési bevételek'!L15</f>
        <v>170438117</v>
      </c>
      <c r="F11" s="1332">
        <f>'Felhalmozási kiadások'!I122+'Működési kiadások'!M15</f>
        <v>170438117</v>
      </c>
      <c r="G11" s="357">
        <f>'Működési bevételek'!L14</f>
        <v>168582504</v>
      </c>
      <c r="H11" s="1333">
        <f t="shared" si="0"/>
        <v>0</v>
      </c>
      <c r="I11" s="353"/>
      <c r="J11" s="353"/>
      <c r="K11" s="353"/>
      <c r="L11" s="353"/>
      <c r="M11" s="353"/>
      <c r="N11" s="353"/>
      <c r="O11" s="353"/>
      <c r="P11" s="381"/>
      <c r="R11" s="348"/>
    </row>
    <row r="12" spans="1:18" ht="14.4" thickBot="1" x14ac:dyDescent="0.3">
      <c r="A12" s="545" t="s">
        <v>149</v>
      </c>
      <c r="B12" s="545" t="s">
        <v>54</v>
      </c>
      <c r="C12" s="546">
        <f>'Működési kiadások'!M16</f>
        <v>367627224</v>
      </c>
      <c r="D12" s="546">
        <f>'Működési kiadások'!M17+'Felhalmozási kiadások'!I125</f>
        <v>370190886</v>
      </c>
      <c r="E12" s="1331">
        <f>'Működési bevételek'!L17</f>
        <v>370190886</v>
      </c>
      <c r="F12" s="1332">
        <f>'Működési kiadások'!M17+'Felhalmozási kiadások'!I125</f>
        <v>370190886</v>
      </c>
      <c r="G12" s="357">
        <f>'Működési bevételek'!L16</f>
        <v>367627224</v>
      </c>
      <c r="H12" s="1333">
        <f t="shared" si="0"/>
        <v>0</v>
      </c>
      <c r="I12" s="353"/>
      <c r="J12" s="353"/>
      <c r="K12" s="353"/>
      <c r="L12" s="353"/>
      <c r="M12" s="353"/>
      <c r="N12" s="353"/>
      <c r="O12" s="353"/>
      <c r="P12" s="381"/>
      <c r="R12" s="348"/>
    </row>
    <row r="13" spans="1:18" ht="14.4" thickBot="1" x14ac:dyDescent="0.3">
      <c r="A13" s="545" t="s">
        <v>150</v>
      </c>
      <c r="B13" s="545" t="s">
        <v>55</v>
      </c>
      <c r="C13" s="546">
        <f>'Működési kiadások'!M18</f>
        <v>233403416</v>
      </c>
      <c r="D13" s="546">
        <f>'Működési kiadások'!M19+'Felhalmozási kiadások'!I128</f>
        <v>235996058</v>
      </c>
      <c r="E13" s="1331">
        <f>'Működési bevételek'!L19+'Felhalmozási bevételek'!L47</f>
        <v>235996058</v>
      </c>
      <c r="F13" s="1332">
        <f>'Felhalmozási kiadások'!I128+'Működési kiadások'!M19</f>
        <v>235996058</v>
      </c>
      <c r="G13" s="357">
        <f>'Működési bevételek'!L18</f>
        <v>233403416</v>
      </c>
      <c r="H13" s="1333">
        <f>C13-G13</f>
        <v>0</v>
      </c>
      <c r="I13" s="353"/>
      <c r="J13" s="353"/>
      <c r="K13" s="353"/>
      <c r="L13" s="353"/>
      <c r="M13" s="353"/>
      <c r="N13" s="353"/>
      <c r="O13" s="353"/>
      <c r="P13" s="381"/>
      <c r="R13" s="348"/>
    </row>
    <row r="14" spans="1:18" ht="14.4" thickBot="1" x14ac:dyDescent="0.3">
      <c r="A14" s="545"/>
      <c r="B14" s="543" t="s">
        <v>158</v>
      </c>
      <c r="C14" s="547">
        <f>SUM(C7:C13)</f>
        <v>1725675894</v>
      </c>
      <c r="D14" s="547">
        <f>SUM(D7:D13)</f>
        <v>1745114895</v>
      </c>
      <c r="E14" s="1337">
        <f>SUM(E7:E13)</f>
        <v>1745114895</v>
      </c>
      <c r="F14" s="1335">
        <f>SUM(F7:F13)</f>
        <v>1745114895</v>
      </c>
      <c r="G14" s="357">
        <f>SUM(G7:G13)</f>
        <v>1725675894</v>
      </c>
      <c r="H14" s="355"/>
      <c r="I14" s="353"/>
      <c r="J14" s="353"/>
      <c r="K14" s="353"/>
      <c r="L14" s="353"/>
      <c r="M14" s="353"/>
      <c r="N14" s="353"/>
      <c r="O14" s="353"/>
      <c r="P14" s="1336"/>
      <c r="Q14" s="855"/>
      <c r="R14" s="582"/>
    </row>
    <row r="15" spans="1:18" ht="14.4" thickBot="1" x14ac:dyDescent="0.3">
      <c r="A15" s="543" t="s">
        <v>151</v>
      </c>
      <c r="B15" s="543" t="s">
        <v>181</v>
      </c>
      <c r="C15" s="547"/>
      <c r="D15" s="547"/>
      <c r="E15" s="1337"/>
      <c r="F15" s="1332"/>
      <c r="G15" s="357"/>
      <c r="H15" s="355"/>
      <c r="I15" s="353"/>
      <c r="J15" s="353"/>
      <c r="K15" s="353"/>
      <c r="L15" s="353"/>
      <c r="M15" s="353"/>
      <c r="N15" s="353"/>
      <c r="O15" s="353"/>
      <c r="P15" s="381"/>
      <c r="R15" s="348"/>
    </row>
    <row r="16" spans="1:18" ht="14.4" thickBot="1" x14ac:dyDescent="0.3">
      <c r="A16" s="545" t="s">
        <v>152</v>
      </c>
      <c r="B16" s="545" t="s">
        <v>57</v>
      </c>
      <c r="C16" s="546">
        <f>'Működési kiadások'!M24+'Felhalmozási kiadások'!I112</f>
        <v>237549401</v>
      </c>
      <c r="D16" s="546">
        <f>'Működési kiadások'!M25+'Felhalmozási kiadások'!I113</f>
        <v>238114630</v>
      </c>
      <c r="E16" s="1331">
        <f>'Működési bevételek'!L25</f>
        <v>238114630</v>
      </c>
      <c r="F16" s="1332">
        <f>'Felhalmozási kiadások'!I113+'Működési kiadások'!M25</f>
        <v>238114630</v>
      </c>
      <c r="G16" s="357">
        <f>'Működési bevételek'!L24</f>
        <v>237549401</v>
      </c>
      <c r="H16" s="1333">
        <f t="shared" ref="H16:H17" si="1">G16-C16</f>
        <v>0</v>
      </c>
      <c r="I16" s="353"/>
      <c r="J16" s="353"/>
      <c r="K16" s="353"/>
      <c r="L16" s="353"/>
      <c r="M16" s="353"/>
      <c r="N16" s="353"/>
      <c r="O16" s="353"/>
      <c r="P16" s="381"/>
      <c r="R16" s="348"/>
    </row>
    <row r="17" spans="1:18" ht="28.2" thickBot="1" x14ac:dyDescent="0.3">
      <c r="A17" s="545" t="s">
        <v>153</v>
      </c>
      <c r="B17" s="548" t="s">
        <v>703</v>
      </c>
      <c r="C17" s="546">
        <f>'Működési kiadások'!M22</f>
        <v>932199023</v>
      </c>
      <c r="D17" s="546">
        <f>'Működési kiadások'!M23+'Felhalmozási kiadások'!I131</f>
        <v>933384469</v>
      </c>
      <c r="E17" s="1331">
        <f>'Működési bevételek'!L23</f>
        <v>933384469</v>
      </c>
      <c r="F17" s="1332">
        <f>'Felhalmozási kiadások'!I131+'Működési kiadások'!M23</f>
        <v>933384469</v>
      </c>
      <c r="G17" s="1338">
        <f>'Működési bevételek'!L22</f>
        <v>932199023</v>
      </c>
      <c r="H17" s="1333">
        <f t="shared" si="1"/>
        <v>0</v>
      </c>
      <c r="I17" s="353"/>
      <c r="J17" s="353"/>
      <c r="K17" s="353"/>
      <c r="L17" s="353"/>
      <c r="M17" s="353"/>
      <c r="N17" s="353"/>
      <c r="O17" s="353"/>
      <c r="P17" s="381"/>
      <c r="R17" s="348"/>
    </row>
    <row r="18" spans="1:18" ht="14.4" thickBot="1" x14ac:dyDescent="0.3">
      <c r="A18" s="545"/>
      <c r="B18" s="543" t="s">
        <v>180</v>
      </c>
      <c r="C18" s="547">
        <f>C17+C16</f>
        <v>1169748424</v>
      </c>
      <c r="D18" s="547">
        <f>D17+D16</f>
        <v>1171499099</v>
      </c>
      <c r="E18" s="1337">
        <f>E17+E16</f>
        <v>1171499099</v>
      </c>
      <c r="F18" s="1335">
        <f>F17+F16</f>
        <v>1171499099</v>
      </c>
      <c r="G18" s="1333"/>
      <c r="H18" s="355"/>
      <c r="I18" s="353"/>
      <c r="J18" s="353"/>
      <c r="K18" s="353"/>
      <c r="L18" s="353"/>
      <c r="M18" s="353"/>
      <c r="N18" s="353"/>
      <c r="O18" s="353"/>
      <c r="P18" s="1336"/>
      <c r="R18" s="348"/>
    </row>
    <row r="19" spans="1:18" ht="14.4" thickBot="1" x14ac:dyDescent="0.3">
      <c r="A19" s="545" t="s">
        <v>704</v>
      </c>
      <c r="B19" s="543" t="s">
        <v>705</v>
      </c>
      <c r="C19" s="547"/>
      <c r="D19" s="547"/>
      <c r="E19" s="1337"/>
      <c r="F19" s="1332"/>
      <c r="G19" s="1333"/>
      <c r="H19" s="355"/>
      <c r="I19" s="353"/>
      <c r="J19" s="353"/>
      <c r="K19" s="353"/>
      <c r="L19" s="353"/>
      <c r="M19" s="353"/>
      <c r="N19" s="353"/>
      <c r="O19" s="353"/>
      <c r="P19" s="381"/>
      <c r="R19" s="348"/>
    </row>
    <row r="20" spans="1:18" ht="14.4" thickBot="1" x14ac:dyDescent="0.3">
      <c r="A20" s="545" t="s">
        <v>706</v>
      </c>
      <c r="B20" s="545" t="s">
        <v>56</v>
      </c>
      <c r="C20" s="546">
        <f>'Működési kiadások'!M26+889000</f>
        <v>37472561</v>
      </c>
      <c r="D20" s="546">
        <f>'Működési kiadások'!M27+889000+2070000</f>
        <v>39542561</v>
      </c>
      <c r="E20" s="1331">
        <f>'Működési bevételek'!L27</f>
        <v>39542561</v>
      </c>
      <c r="F20" s="1332">
        <f>'Működési kiadások'!M27+889000+2070000</f>
        <v>39542561</v>
      </c>
      <c r="G20" s="1333">
        <f>'Működési bevételek'!L26</f>
        <v>37472561</v>
      </c>
      <c r="H20" s="355"/>
      <c r="I20" s="353"/>
      <c r="J20" s="353"/>
      <c r="K20" s="353"/>
      <c r="L20" s="353"/>
      <c r="M20" s="353"/>
      <c r="N20" s="353"/>
      <c r="O20" s="353"/>
      <c r="P20" s="381"/>
      <c r="R20" s="348"/>
    </row>
    <row r="21" spans="1:18" ht="14.4" thickBot="1" x14ac:dyDescent="0.3">
      <c r="A21" s="545" t="s">
        <v>707</v>
      </c>
      <c r="B21" s="545" t="s">
        <v>708</v>
      </c>
      <c r="C21" s="546">
        <f>'Működési kiadások'!M28</f>
        <v>158410573</v>
      </c>
      <c r="D21" s="546">
        <f>'Működési kiadások'!M29+2275991+65990+76200</f>
        <v>160686564</v>
      </c>
      <c r="E21" s="1331">
        <f>'Működési bevételek'!L29</f>
        <v>160686564</v>
      </c>
      <c r="F21" s="1332">
        <f>'Működési kiadások'!M29+2275991+65990+76200</f>
        <v>160686564</v>
      </c>
      <c r="G21" s="1333">
        <f>'Működési bevételek'!L28</f>
        <v>158410573</v>
      </c>
      <c r="H21" s="355"/>
      <c r="I21" s="353"/>
      <c r="J21" s="353"/>
      <c r="K21" s="353"/>
      <c r="L21" s="353"/>
      <c r="M21" s="353"/>
      <c r="N21" s="353"/>
      <c r="O21" s="353"/>
      <c r="P21" s="381"/>
      <c r="R21" s="348"/>
    </row>
    <row r="22" spans="1:18" ht="14.4" thickBot="1" x14ac:dyDescent="0.3">
      <c r="A22" s="545" t="s">
        <v>709</v>
      </c>
      <c r="B22" s="545" t="s">
        <v>710</v>
      </c>
      <c r="C22" s="546">
        <f>'Működési kiadások'!M30+31750000</f>
        <v>1350230216</v>
      </c>
      <c r="D22" s="546">
        <f>'Működési kiadások'!M31+31750000-2070000</f>
        <v>1348160216</v>
      </c>
      <c r="E22" s="1331">
        <f>'Működési bevételek'!L31</f>
        <v>1348160216</v>
      </c>
      <c r="F22" s="1332">
        <f>'Működési kiadások'!M31+31750000-2070000</f>
        <v>1348160216</v>
      </c>
      <c r="G22" s="1333">
        <f>'Működési bevételek'!L30</f>
        <v>1350230216</v>
      </c>
      <c r="H22" s="355"/>
      <c r="I22" s="353"/>
      <c r="J22" s="353"/>
      <c r="K22" s="353"/>
      <c r="L22" s="353"/>
      <c r="M22" s="353"/>
      <c r="N22" s="353"/>
      <c r="O22" s="353"/>
      <c r="P22" s="381"/>
      <c r="R22" s="348"/>
    </row>
    <row r="23" spans="1:18" ht="14.4" thickBot="1" x14ac:dyDescent="0.3">
      <c r="A23" s="545" t="s">
        <v>711</v>
      </c>
      <c r="B23" s="545" t="s">
        <v>705</v>
      </c>
      <c r="C23" s="546">
        <f>'Működési kiadások'!M32+6794500</f>
        <v>335527008</v>
      </c>
      <c r="D23" s="546">
        <f>'Működési kiadások'!M33+6794500+3886613</f>
        <v>339429931</v>
      </c>
      <c r="E23" s="1331">
        <f>'Működési bevételek'!L33</f>
        <v>339429931</v>
      </c>
      <c r="F23" s="1332">
        <f>'Működési kiadások'!M33+6794500+3886613</f>
        <v>339429931</v>
      </c>
      <c r="G23" s="1333">
        <f>'Működési bevételek'!L32</f>
        <v>335527008</v>
      </c>
      <c r="H23" s="355"/>
      <c r="I23" s="353"/>
      <c r="J23" s="353"/>
      <c r="K23" s="353"/>
      <c r="L23" s="353"/>
      <c r="M23" s="353"/>
      <c r="N23" s="353"/>
      <c r="O23" s="353"/>
      <c r="P23" s="381"/>
      <c r="R23" s="348"/>
    </row>
    <row r="24" spans="1:18" ht="28.2" thickBot="1" x14ac:dyDescent="0.3">
      <c r="A24" s="545" t="s">
        <v>712</v>
      </c>
      <c r="B24" s="548" t="s">
        <v>713</v>
      </c>
      <c r="C24" s="546">
        <f>'Működési kiadások'!M34</f>
        <v>0</v>
      </c>
      <c r="D24" s="546">
        <v>0</v>
      </c>
      <c r="E24" s="1331">
        <v>0</v>
      </c>
      <c r="F24" s="1332">
        <v>0</v>
      </c>
      <c r="G24" s="1333">
        <v>0</v>
      </c>
      <c r="H24" s="355"/>
      <c r="I24" s="353"/>
      <c r="J24" s="353"/>
      <c r="K24" s="353"/>
      <c r="L24" s="353"/>
      <c r="M24" s="353"/>
      <c r="N24" s="353"/>
      <c r="O24" s="353"/>
      <c r="P24" s="381"/>
      <c r="R24" s="348"/>
    </row>
    <row r="25" spans="1:18" ht="28.2" thickBot="1" x14ac:dyDescent="0.3">
      <c r="A25" s="545"/>
      <c r="B25" s="549" t="s">
        <v>690</v>
      </c>
      <c r="C25" s="547">
        <f>SUM(C20:C24)</f>
        <v>1881640358</v>
      </c>
      <c r="D25" s="547">
        <f>SUM(D20:D24)</f>
        <v>1887819272</v>
      </c>
      <c r="E25" s="1337">
        <f>SUM(E20:E24)</f>
        <v>1887819272</v>
      </c>
      <c r="F25" s="1335">
        <f>SUM(F20:F24)</f>
        <v>1887819272</v>
      </c>
      <c r="G25" s="357">
        <f>SUM(G20:G24)</f>
        <v>1881640358</v>
      </c>
      <c r="H25" s="1333">
        <f>C25-G25</f>
        <v>0</v>
      </c>
      <c r="I25" s="353"/>
      <c r="J25" s="353" t="s">
        <v>714</v>
      </c>
      <c r="K25" s="353"/>
      <c r="L25" s="353"/>
      <c r="M25" s="353"/>
      <c r="N25" s="353"/>
      <c r="O25" s="353"/>
      <c r="P25" s="381"/>
      <c r="R25" s="348"/>
    </row>
    <row r="26" spans="1:18" ht="14.4" thickBot="1" x14ac:dyDescent="0.3">
      <c r="A26" s="543" t="s">
        <v>154</v>
      </c>
      <c r="B26" s="543" t="s">
        <v>71</v>
      </c>
      <c r="C26" s="547">
        <f>'Működési kiadások'!M167+'Felhalmozási kiadások'!I135</f>
        <v>11429177678</v>
      </c>
      <c r="D26" s="547">
        <f>'Működési kiadások'!M171+'Felhalmozási kiadások'!I139</f>
        <v>13486428765</v>
      </c>
      <c r="E26" s="1337">
        <f>'Működési bevételek'!L72+'Felhalmozási bevételek'!L51</f>
        <v>18773417889</v>
      </c>
      <c r="F26" s="857">
        <v>13486428765</v>
      </c>
      <c r="G26" s="357">
        <f>'Működési bevételek'!L71+'Felhalmozási bevételek'!L49</f>
        <v>16698468874</v>
      </c>
      <c r="H26" s="1333"/>
      <c r="I26" s="353"/>
      <c r="J26" s="636">
        <v>4372056499</v>
      </c>
      <c r="K26" s="353"/>
      <c r="L26" s="1339">
        <v>5269291196</v>
      </c>
      <c r="M26" s="358">
        <f>G26-L26</f>
        <v>11429177678</v>
      </c>
      <c r="N26" s="358">
        <f>C26-M26</f>
        <v>0</v>
      </c>
      <c r="O26" s="353"/>
      <c r="P26" s="381"/>
      <c r="R26" s="348"/>
    </row>
    <row r="27" spans="1:18" ht="14.4" thickBot="1" x14ac:dyDescent="0.3">
      <c r="A27" s="543" t="s">
        <v>285</v>
      </c>
      <c r="B27" s="543" t="s">
        <v>72</v>
      </c>
      <c r="C27" s="547">
        <f>'Működési kiadások'!M195+'Felhalmozási kiadások'!I100</f>
        <v>1267186265</v>
      </c>
      <c r="D27" s="547">
        <f>'Működési kiadások'!M199+'Felhalmozási kiadások'!I101</f>
        <v>1279721377</v>
      </c>
      <c r="E27" s="1337">
        <f>'Működési bevételek'!L88</f>
        <v>1279721377</v>
      </c>
      <c r="F27" s="857">
        <f>'Működési kiadások'!M199+'Felhalmozási kiadások'!I101</f>
        <v>1279721377</v>
      </c>
      <c r="G27" s="357">
        <f>'Működési bevételek'!L87</f>
        <v>1267186265</v>
      </c>
      <c r="H27" s="1333">
        <f t="shared" ref="H27" si="2">G27-C27</f>
        <v>0</v>
      </c>
      <c r="I27" s="353"/>
      <c r="J27" s="354">
        <f>G26-J26</f>
        <v>12326412375</v>
      </c>
      <c r="K27" s="353"/>
      <c r="L27" s="353"/>
      <c r="M27" s="353"/>
      <c r="N27" s="353"/>
      <c r="O27" s="353"/>
      <c r="P27" s="381"/>
      <c r="R27" s="348"/>
    </row>
    <row r="28" spans="1:18" ht="28.2" thickBot="1" x14ac:dyDescent="0.3">
      <c r="A28" s="543" t="s">
        <v>715</v>
      </c>
      <c r="B28" s="549" t="s">
        <v>274</v>
      </c>
      <c r="C28" s="547">
        <f>'Működési kiadások'!M214+'Felhalmozási kiadások'!I103</f>
        <v>125604839</v>
      </c>
      <c r="D28" s="547">
        <f>'Működési kiadások'!M217+'Felhalmozási kiadások'!I104</f>
        <v>125772797</v>
      </c>
      <c r="E28" s="1337">
        <f>'Működési bevételek'!L98</f>
        <v>125772797</v>
      </c>
      <c r="F28" s="1340">
        <f>'Felhalmozási kiadások'!I104+'Működési kiadások'!M217</f>
        <v>125772797</v>
      </c>
      <c r="G28" s="357">
        <f>'Működési bevételek'!L97</f>
        <v>125604839</v>
      </c>
      <c r="H28" s="1333">
        <f t="shared" ref="H28" si="3">G28-C28</f>
        <v>0</v>
      </c>
      <c r="I28" s="353"/>
      <c r="J28" s="353"/>
      <c r="K28" s="353"/>
      <c r="L28" s="353"/>
      <c r="M28" s="353"/>
      <c r="N28" s="353"/>
      <c r="O28" s="353"/>
      <c r="P28" s="381"/>
      <c r="R28" s="348"/>
    </row>
    <row r="29" spans="1:18" ht="16.2" thickBot="1" x14ac:dyDescent="0.35">
      <c r="A29" s="550" t="s">
        <v>73</v>
      </c>
      <c r="B29" s="551"/>
      <c r="C29" s="345">
        <f>SUM(C25:C28,C18,C14)</f>
        <v>17599033458</v>
      </c>
      <c r="D29" s="345">
        <f>SUM(D25:D28,D18,D14)</f>
        <v>19696356205</v>
      </c>
      <c r="E29" s="1345">
        <f>SUM(E25:E28,E18,E14)</f>
        <v>24983345329</v>
      </c>
      <c r="F29" s="1341">
        <f>SUM(F25:F28,F18,F14)</f>
        <v>19696356205</v>
      </c>
      <c r="G29" s="1342">
        <f>SUM(G28+G27+G26+G25+G17+G16+G14)</f>
        <v>22868324654</v>
      </c>
      <c r="H29" s="1333">
        <f>G29-Mérleg!C34</f>
        <v>5269291196</v>
      </c>
      <c r="I29" s="353"/>
      <c r="J29" s="353"/>
      <c r="K29" s="353"/>
      <c r="L29" s="358">
        <f>L26</f>
        <v>5269291196</v>
      </c>
      <c r="M29" s="358">
        <f>G29-L29</f>
        <v>17599033458</v>
      </c>
      <c r="N29" s="353"/>
      <c r="O29" s="353"/>
      <c r="P29" s="381"/>
      <c r="R29" s="348"/>
    </row>
    <row r="30" spans="1:18" x14ac:dyDescent="0.25">
      <c r="A30" s="8"/>
      <c r="B30" s="8"/>
      <c r="C30" s="8"/>
      <c r="D30" s="8"/>
      <c r="E30" s="381">
        <v>5286989124</v>
      </c>
      <c r="F30" s="1343"/>
      <c r="G30" s="355"/>
      <c r="H30" s="357"/>
      <c r="I30" s="353"/>
      <c r="J30" s="353"/>
      <c r="K30" s="353"/>
      <c r="L30" s="353"/>
      <c r="M30" s="353"/>
      <c r="N30" s="353"/>
      <c r="O30" s="353"/>
      <c r="P30" s="381"/>
    </row>
    <row r="31" spans="1:18" x14ac:dyDescent="0.25">
      <c r="A31" s="8"/>
      <c r="B31" s="8"/>
      <c r="C31" s="358">
        <f>C29-Mérleg!C34</f>
        <v>0</v>
      </c>
      <c r="D31" s="358"/>
      <c r="E31" s="358"/>
      <c r="F31" s="1343"/>
      <c r="G31" s="355" t="s">
        <v>716</v>
      </c>
      <c r="H31" s="1344">
        <v>4372056499</v>
      </c>
      <c r="I31" s="353"/>
      <c r="J31" s="353" t="s">
        <v>775</v>
      </c>
      <c r="K31" s="353"/>
      <c r="L31" s="353"/>
      <c r="M31" s="353"/>
      <c r="N31" s="353"/>
      <c r="O31" s="353"/>
      <c r="P31" s="381"/>
    </row>
    <row r="32" spans="1:18" x14ac:dyDescent="0.25">
      <c r="A32" s="8"/>
      <c r="B32" s="8"/>
      <c r="C32" s="8"/>
      <c r="D32" s="8"/>
      <c r="E32" s="358">
        <f>E26-E30</f>
        <v>13486428765</v>
      </c>
      <c r="F32" s="1343"/>
      <c r="G32" s="355"/>
      <c r="H32" s="355"/>
      <c r="I32" s="353"/>
      <c r="J32" s="353"/>
      <c r="K32" s="353"/>
      <c r="L32" s="353"/>
      <c r="M32" s="353"/>
      <c r="N32" s="353"/>
      <c r="O32" s="353"/>
      <c r="P32" s="381"/>
    </row>
    <row r="33" spans="1:16" x14ac:dyDescent="0.25">
      <c r="A33" s="8"/>
      <c r="B33" s="8"/>
      <c r="C33" s="85"/>
      <c r="D33" s="85"/>
      <c r="E33" s="354">
        <f>E29-E30</f>
        <v>19696356205</v>
      </c>
      <c r="F33" s="1343"/>
      <c r="G33" s="355" t="s">
        <v>176</v>
      </c>
      <c r="H33" s="1333">
        <f>G29-H31</f>
        <v>18496268155</v>
      </c>
      <c r="I33" s="353"/>
      <c r="J33" s="353"/>
      <c r="K33" s="353"/>
      <c r="L33" s="353"/>
      <c r="M33" s="353"/>
      <c r="N33" s="353"/>
      <c r="O33" s="353"/>
      <c r="P33" s="381"/>
    </row>
    <row r="34" spans="1:16" x14ac:dyDescent="0.25">
      <c r="A34" s="8"/>
      <c r="B34" s="8"/>
      <c r="C34" s="348"/>
      <c r="D34" s="348"/>
      <c r="E34" s="358"/>
      <c r="F34" s="1343"/>
      <c r="G34" s="355"/>
      <c r="H34" s="355"/>
      <c r="I34" s="353"/>
      <c r="J34" s="353"/>
      <c r="K34" s="353"/>
      <c r="L34" s="353"/>
      <c r="M34" s="353"/>
      <c r="N34" s="353"/>
      <c r="O34" s="353"/>
      <c r="P34" s="381"/>
    </row>
    <row r="35" spans="1:16" x14ac:dyDescent="0.25">
      <c r="A35" s="8"/>
      <c r="B35" s="8"/>
      <c r="C35" s="8"/>
      <c r="D35" s="8"/>
      <c r="E35" s="8"/>
    </row>
    <row r="36" spans="1:16" x14ac:dyDescent="0.25">
      <c r="A36" s="8"/>
      <c r="B36" s="8"/>
      <c r="C36" s="348"/>
      <c r="D36" s="348"/>
      <c r="E36" s="348"/>
    </row>
    <row r="37" spans="1:16" x14ac:dyDescent="0.25">
      <c r="A37" s="8"/>
      <c r="B37" s="8"/>
      <c r="C37" s="348"/>
      <c r="D37" s="348"/>
      <c r="E37" s="348"/>
    </row>
    <row r="38" spans="1:16" x14ac:dyDescent="0.25">
      <c r="A38" s="8"/>
      <c r="B38" s="8"/>
      <c r="C38" s="348"/>
      <c r="D38" s="348"/>
      <c r="E38" s="348"/>
    </row>
    <row r="39" spans="1:16" x14ac:dyDescent="0.25">
      <c r="A39" s="8"/>
      <c r="B39" s="8"/>
      <c r="C39" s="8"/>
      <c r="D39" s="8"/>
      <c r="E39" s="8"/>
    </row>
    <row r="40" spans="1:16" x14ac:dyDescent="0.25">
      <c r="A40" s="8"/>
      <c r="B40" s="8"/>
      <c r="C40" s="8"/>
      <c r="D40" s="8"/>
      <c r="E40" s="8"/>
    </row>
    <row r="41" spans="1:16" x14ac:dyDescent="0.25">
      <c r="A41" s="8"/>
      <c r="B41" s="8"/>
      <c r="C41" s="8"/>
      <c r="D41" s="8"/>
      <c r="E41" s="8"/>
    </row>
    <row r="42" spans="1:16" x14ac:dyDescent="0.25">
      <c r="A42" s="8"/>
      <c r="B42" s="8"/>
      <c r="C42" s="8"/>
      <c r="D42" s="8"/>
      <c r="E42" s="8"/>
    </row>
    <row r="43" spans="1:16" x14ac:dyDescent="0.25">
      <c r="A43" s="8"/>
      <c r="B43" s="8"/>
      <c r="C43" s="8"/>
      <c r="D43" s="8"/>
      <c r="E43" s="8"/>
    </row>
    <row r="44" spans="1:16" x14ac:dyDescent="0.25">
      <c r="A44" s="8"/>
      <c r="B44" s="8"/>
      <c r="C44" s="8"/>
      <c r="D44" s="8"/>
      <c r="E44" s="8"/>
    </row>
    <row r="45" spans="1:16" x14ac:dyDescent="0.25">
      <c r="A45" s="8"/>
      <c r="B45" s="8"/>
      <c r="C45" s="8"/>
      <c r="D45" s="8"/>
      <c r="E45" s="8"/>
    </row>
    <row r="46" spans="1:16" x14ac:dyDescent="0.25">
      <c r="A46" s="8"/>
      <c r="B46" s="8"/>
      <c r="C46" s="8"/>
      <c r="D46" s="8"/>
      <c r="E46" s="8"/>
    </row>
    <row r="47" spans="1:16" x14ac:dyDescent="0.25">
      <c r="A47" s="8"/>
      <c r="B47" s="8"/>
      <c r="C47" s="8"/>
      <c r="D47" s="8"/>
      <c r="E47" s="8"/>
    </row>
    <row r="48" spans="1:16" x14ac:dyDescent="0.25">
      <c r="A48" s="8"/>
      <c r="B48" s="8"/>
      <c r="C48" s="8"/>
      <c r="D48" s="8"/>
      <c r="E48" s="8"/>
    </row>
    <row r="49" spans="1:5" x14ac:dyDescent="0.25">
      <c r="A49" s="8"/>
      <c r="B49" s="8"/>
      <c r="C49" s="8"/>
      <c r="D49" s="8"/>
      <c r="E49" s="8"/>
    </row>
    <row r="50" spans="1:5" x14ac:dyDescent="0.25">
      <c r="A50" s="8"/>
      <c r="B50" s="8"/>
      <c r="C50" s="8"/>
      <c r="D50" s="8"/>
      <c r="E50" s="8"/>
    </row>
    <row r="51" spans="1:5" x14ac:dyDescent="0.25">
      <c r="A51" s="8"/>
      <c r="B51" s="8"/>
      <c r="C51" s="8"/>
      <c r="D51" s="8"/>
      <c r="E51" s="8"/>
    </row>
    <row r="52" spans="1:5" x14ac:dyDescent="0.25">
      <c r="A52" s="8"/>
      <c r="B52" s="8"/>
      <c r="C52" s="8"/>
      <c r="D52" s="8"/>
      <c r="E52" s="8"/>
    </row>
    <row r="53" spans="1:5" x14ac:dyDescent="0.25">
      <c r="A53" s="8"/>
      <c r="B53" s="8"/>
      <c r="C53" s="8"/>
      <c r="D53" s="8"/>
      <c r="E53" s="8"/>
    </row>
    <row r="54" spans="1:5" x14ac:dyDescent="0.25">
      <c r="A54" s="8"/>
      <c r="B54" s="8"/>
      <c r="C54" s="8"/>
      <c r="D54" s="8"/>
      <c r="E54" s="8"/>
    </row>
    <row r="55" spans="1:5" x14ac:dyDescent="0.25">
      <c r="A55" s="8"/>
      <c r="B55" s="8"/>
      <c r="C55" s="8"/>
      <c r="D55" s="8"/>
      <c r="E55" s="8"/>
    </row>
    <row r="56" spans="1:5" x14ac:dyDescent="0.25">
      <c r="A56" s="8"/>
      <c r="B56" s="8"/>
      <c r="C56" s="8"/>
      <c r="D56" s="8"/>
      <c r="E56" s="8"/>
    </row>
    <row r="57" spans="1:5" x14ac:dyDescent="0.25">
      <c r="A57" s="8"/>
      <c r="B57" s="8"/>
      <c r="C57" s="8"/>
      <c r="D57" s="8"/>
      <c r="E57" s="8"/>
    </row>
    <row r="58" spans="1:5" x14ac:dyDescent="0.25">
      <c r="A58" s="8"/>
      <c r="B58" s="8"/>
      <c r="C58" s="8"/>
      <c r="D58" s="8"/>
      <c r="E58" s="8"/>
    </row>
    <row r="59" spans="1:5" x14ac:dyDescent="0.25">
      <c r="A59" s="8"/>
      <c r="B59" s="8"/>
      <c r="C59" s="8"/>
      <c r="D59" s="8"/>
      <c r="E59" s="8"/>
    </row>
    <row r="60" spans="1:5" x14ac:dyDescent="0.25">
      <c r="A60" s="8"/>
      <c r="B60" s="8"/>
      <c r="C60" s="8"/>
      <c r="D60" s="8"/>
      <c r="E60" s="8"/>
    </row>
    <row r="61" spans="1:5" x14ac:dyDescent="0.25">
      <c r="A61" s="8"/>
      <c r="B61" s="8"/>
      <c r="C61" s="8"/>
      <c r="D61" s="8"/>
      <c r="E61" s="8"/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8"/>
      <c r="B70" s="8"/>
      <c r="C70" s="8"/>
      <c r="D70" s="8"/>
      <c r="E70" s="8"/>
    </row>
    <row r="71" spans="1:5" x14ac:dyDescent="0.25">
      <c r="A71" s="8"/>
      <c r="B71" s="8"/>
      <c r="C71" s="8"/>
      <c r="D71" s="8"/>
      <c r="E71" s="8"/>
    </row>
    <row r="72" spans="1:5" x14ac:dyDescent="0.25">
      <c r="A72" s="8"/>
      <c r="B72" s="8"/>
      <c r="C72" s="8"/>
      <c r="D72" s="8"/>
      <c r="E72" s="8"/>
    </row>
    <row r="73" spans="1:5" x14ac:dyDescent="0.25">
      <c r="A73" s="8"/>
      <c r="B73" s="8"/>
      <c r="C73" s="8"/>
      <c r="D73" s="8"/>
      <c r="E73" s="8"/>
    </row>
    <row r="74" spans="1:5" x14ac:dyDescent="0.25">
      <c r="A74" s="8"/>
      <c r="B74" s="8"/>
      <c r="C74" s="8"/>
      <c r="D74" s="8"/>
      <c r="E74" s="8"/>
    </row>
    <row r="75" spans="1:5" x14ac:dyDescent="0.25">
      <c r="A75" s="8"/>
      <c r="B75" s="8"/>
      <c r="C75" s="8"/>
      <c r="D75" s="8"/>
      <c r="E75" s="8"/>
    </row>
    <row r="76" spans="1:5" x14ac:dyDescent="0.25">
      <c r="A76" s="8"/>
      <c r="B76" s="8"/>
      <c r="C76" s="8"/>
      <c r="D76" s="8"/>
      <c r="E76" s="8"/>
    </row>
    <row r="77" spans="1:5" x14ac:dyDescent="0.25">
      <c r="A77" s="8"/>
      <c r="B77" s="8"/>
      <c r="C77" s="8"/>
      <c r="D77" s="8"/>
      <c r="E77" s="8"/>
    </row>
    <row r="78" spans="1:5" x14ac:dyDescent="0.25">
      <c r="A78" s="8"/>
      <c r="B78" s="8"/>
      <c r="C78" s="8"/>
      <c r="D78" s="8"/>
      <c r="E78" s="8"/>
    </row>
    <row r="79" spans="1:5" x14ac:dyDescent="0.25">
      <c r="A79" s="8"/>
      <c r="B79" s="8"/>
      <c r="C79" s="8"/>
      <c r="D79" s="8"/>
      <c r="E79" s="8"/>
    </row>
    <row r="80" spans="1:5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  <row r="123" spans="1:5" x14ac:dyDescent="0.25">
      <c r="A123" s="8"/>
      <c r="B123" s="8"/>
      <c r="C123" s="8"/>
      <c r="D123" s="8"/>
      <c r="E123" s="8"/>
    </row>
    <row r="124" spans="1:5" x14ac:dyDescent="0.25">
      <c r="A124" s="8"/>
      <c r="B124" s="8"/>
      <c r="C124" s="8"/>
      <c r="D124" s="8"/>
      <c r="E124" s="8"/>
    </row>
    <row r="125" spans="1:5" x14ac:dyDescent="0.25">
      <c r="A125" s="8"/>
      <c r="B125" s="8"/>
      <c r="C125" s="8"/>
      <c r="D125" s="8"/>
      <c r="E125" s="8"/>
    </row>
    <row r="126" spans="1:5" x14ac:dyDescent="0.25">
      <c r="A126" s="8"/>
      <c r="B126" s="8"/>
      <c r="C126" s="8"/>
      <c r="D126" s="8"/>
      <c r="E126" s="8"/>
    </row>
    <row r="127" spans="1:5" x14ac:dyDescent="0.25">
      <c r="A127" s="8"/>
      <c r="B127" s="8"/>
      <c r="C127" s="8"/>
      <c r="D127" s="8"/>
      <c r="E127" s="8"/>
    </row>
    <row r="128" spans="1:5" x14ac:dyDescent="0.25">
      <c r="A128" s="8"/>
      <c r="B128" s="8"/>
      <c r="C128" s="8"/>
      <c r="D128" s="8"/>
      <c r="E128" s="8"/>
    </row>
    <row r="129" spans="1:5" x14ac:dyDescent="0.25">
      <c r="A129" s="8"/>
      <c r="B129" s="8"/>
      <c r="C129" s="8"/>
      <c r="D129" s="8"/>
      <c r="E129" s="8"/>
    </row>
    <row r="130" spans="1:5" x14ac:dyDescent="0.25">
      <c r="A130" s="8"/>
      <c r="B130" s="8"/>
      <c r="C130" s="8"/>
      <c r="D130" s="8"/>
      <c r="E130" s="8"/>
    </row>
    <row r="131" spans="1:5" x14ac:dyDescent="0.25">
      <c r="A131" s="8"/>
      <c r="B131" s="8"/>
      <c r="C131" s="8"/>
      <c r="D131" s="8"/>
      <c r="E131" s="8"/>
    </row>
    <row r="132" spans="1:5" x14ac:dyDescent="0.25">
      <c r="A132" s="8"/>
      <c r="B132" s="8"/>
      <c r="C132" s="8"/>
      <c r="D132" s="8"/>
      <c r="E132" s="8"/>
    </row>
    <row r="133" spans="1:5" x14ac:dyDescent="0.25">
      <c r="A133" s="8"/>
      <c r="B133" s="8"/>
      <c r="C133" s="8"/>
      <c r="D133" s="8"/>
      <c r="E133" s="8"/>
    </row>
    <row r="134" spans="1:5" x14ac:dyDescent="0.25">
      <c r="A134" s="8"/>
      <c r="B134" s="8"/>
      <c r="C134" s="8"/>
      <c r="D134" s="8"/>
      <c r="E134" s="8"/>
    </row>
    <row r="135" spans="1:5" x14ac:dyDescent="0.25">
      <c r="A135" s="8"/>
      <c r="B135" s="8"/>
      <c r="C135" s="8"/>
      <c r="D135" s="8"/>
      <c r="E135" s="8"/>
    </row>
    <row r="136" spans="1:5" x14ac:dyDescent="0.25">
      <c r="A136" s="8"/>
      <c r="B136" s="8"/>
      <c r="C136" s="8"/>
      <c r="D136" s="8"/>
      <c r="E136" s="8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8"/>
      <c r="B138" s="8"/>
      <c r="C138" s="8"/>
      <c r="D138" s="8"/>
      <c r="E138" s="8"/>
    </row>
    <row r="139" spans="1:5" x14ac:dyDescent="0.25">
      <c r="A139" s="8"/>
      <c r="B139" s="8"/>
      <c r="C139" s="8"/>
      <c r="D139" s="8"/>
      <c r="E139" s="8"/>
    </row>
    <row r="140" spans="1:5" x14ac:dyDescent="0.25">
      <c r="A140" s="8"/>
      <c r="B140" s="8"/>
      <c r="C140" s="8"/>
      <c r="D140" s="8"/>
      <c r="E140" s="8"/>
    </row>
    <row r="141" spans="1:5" x14ac:dyDescent="0.25">
      <c r="A141" s="8"/>
      <c r="B141" s="8"/>
      <c r="C141" s="8"/>
      <c r="D141" s="8"/>
      <c r="E141" s="8"/>
    </row>
    <row r="142" spans="1:5" x14ac:dyDescent="0.25">
      <c r="A142" s="8"/>
      <c r="B142" s="8"/>
      <c r="C142" s="8"/>
      <c r="D142" s="8"/>
      <c r="E142" s="8"/>
    </row>
    <row r="143" spans="1:5" x14ac:dyDescent="0.25">
      <c r="A143" s="8"/>
      <c r="B143" s="8"/>
      <c r="C143" s="8"/>
      <c r="D143" s="8"/>
      <c r="E143" s="8"/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  <row r="147" spans="1:5" x14ac:dyDescent="0.25">
      <c r="A147" s="8"/>
      <c r="B147" s="8"/>
      <c r="C147" s="8"/>
      <c r="D147" s="8"/>
      <c r="E147" s="8"/>
    </row>
    <row r="148" spans="1:5" x14ac:dyDescent="0.25">
      <c r="A148" s="8"/>
      <c r="B148" s="8"/>
      <c r="C148" s="8"/>
      <c r="D148" s="8"/>
      <c r="E148" s="8"/>
    </row>
    <row r="149" spans="1:5" x14ac:dyDescent="0.25">
      <c r="A149" s="8"/>
      <c r="B149" s="8"/>
      <c r="C149" s="8"/>
      <c r="D149" s="8"/>
      <c r="E149" s="8"/>
    </row>
    <row r="150" spans="1:5" x14ac:dyDescent="0.25">
      <c r="A150" s="8"/>
      <c r="B150" s="8"/>
      <c r="C150" s="8"/>
      <c r="D150" s="8"/>
      <c r="E150" s="8"/>
    </row>
    <row r="151" spans="1:5" x14ac:dyDescent="0.25">
      <c r="A151" s="8"/>
      <c r="B151" s="8"/>
      <c r="C151" s="8"/>
      <c r="D151" s="8"/>
      <c r="E151" s="8"/>
    </row>
    <row r="152" spans="1:5" x14ac:dyDescent="0.25">
      <c r="A152" s="8"/>
      <c r="B152" s="8"/>
      <c r="C152" s="8"/>
      <c r="D152" s="8"/>
      <c r="E152" s="8"/>
    </row>
    <row r="153" spans="1:5" x14ac:dyDescent="0.25">
      <c r="A153" s="8"/>
      <c r="B153" s="8"/>
      <c r="C153" s="8"/>
      <c r="D153" s="8"/>
      <c r="E153" s="8"/>
    </row>
    <row r="154" spans="1:5" x14ac:dyDescent="0.25">
      <c r="A154" s="8"/>
      <c r="B154" s="8"/>
      <c r="C154" s="8"/>
      <c r="D154" s="8"/>
      <c r="E154" s="8"/>
    </row>
    <row r="155" spans="1:5" x14ac:dyDescent="0.25">
      <c r="A155" s="8"/>
      <c r="B155" s="8"/>
      <c r="C155" s="8"/>
      <c r="D155" s="8"/>
      <c r="E155" s="8"/>
    </row>
    <row r="156" spans="1:5" x14ac:dyDescent="0.25">
      <c r="A156" s="8"/>
      <c r="B156" s="8"/>
      <c r="C156" s="8"/>
      <c r="D156" s="8"/>
      <c r="E156" s="8"/>
    </row>
    <row r="157" spans="1:5" x14ac:dyDescent="0.25">
      <c r="A157" s="8"/>
      <c r="B157" s="8"/>
      <c r="C157" s="8"/>
      <c r="D157" s="8"/>
      <c r="E157" s="8"/>
    </row>
    <row r="158" spans="1:5" x14ac:dyDescent="0.25">
      <c r="A158" s="8"/>
      <c r="B158" s="8"/>
      <c r="C158" s="8"/>
      <c r="D158" s="8"/>
      <c r="E158" s="8"/>
    </row>
    <row r="159" spans="1:5" x14ac:dyDescent="0.25">
      <c r="A159" s="8"/>
      <c r="B159" s="8"/>
      <c r="C159" s="8"/>
      <c r="D159" s="8"/>
      <c r="E159" s="8"/>
    </row>
    <row r="160" spans="1:5" x14ac:dyDescent="0.25">
      <c r="A160" s="8"/>
      <c r="B160" s="8"/>
      <c r="C160" s="8"/>
      <c r="D160" s="8"/>
      <c r="E160" s="8"/>
    </row>
    <row r="161" spans="1:5" x14ac:dyDescent="0.25">
      <c r="A161" s="8"/>
      <c r="B161" s="8"/>
      <c r="C161" s="8"/>
      <c r="D161" s="8"/>
      <c r="E161" s="8"/>
    </row>
    <row r="162" spans="1:5" x14ac:dyDescent="0.25">
      <c r="A162" s="8"/>
      <c r="B162" s="8"/>
      <c r="C162" s="8"/>
      <c r="D162" s="8"/>
      <c r="E162" s="8"/>
    </row>
    <row r="163" spans="1:5" x14ac:dyDescent="0.25">
      <c r="A163" s="8"/>
      <c r="B163" s="8"/>
      <c r="C163" s="8"/>
      <c r="D163" s="8"/>
      <c r="E163" s="8"/>
    </row>
    <row r="164" spans="1:5" x14ac:dyDescent="0.25">
      <c r="A164" s="8"/>
      <c r="B164" s="8"/>
      <c r="C164" s="8"/>
      <c r="D164" s="8"/>
      <c r="E164" s="8"/>
    </row>
    <row r="165" spans="1:5" x14ac:dyDescent="0.25">
      <c r="A165" s="8"/>
      <c r="B165" s="8"/>
      <c r="C165" s="8"/>
      <c r="D165" s="8"/>
      <c r="E165" s="8"/>
    </row>
    <row r="166" spans="1:5" x14ac:dyDescent="0.25">
      <c r="A166" s="8"/>
      <c r="B166" s="8"/>
      <c r="C166" s="8"/>
      <c r="D166" s="8"/>
      <c r="E166" s="8"/>
    </row>
    <row r="167" spans="1:5" x14ac:dyDescent="0.25">
      <c r="A167" s="8"/>
      <c r="B167" s="8"/>
      <c r="C167" s="8"/>
      <c r="D167" s="8"/>
      <c r="E167" s="8"/>
    </row>
    <row r="168" spans="1:5" x14ac:dyDescent="0.25">
      <c r="A168" s="8"/>
      <c r="B168" s="8"/>
      <c r="C168" s="8"/>
      <c r="D168" s="8"/>
      <c r="E168" s="8"/>
    </row>
    <row r="169" spans="1:5" x14ac:dyDescent="0.25">
      <c r="A169" s="8"/>
      <c r="B169" s="8"/>
      <c r="C169" s="8"/>
      <c r="D169" s="8"/>
      <c r="E169" s="8"/>
    </row>
    <row r="170" spans="1:5" x14ac:dyDescent="0.25">
      <c r="A170" s="8"/>
      <c r="B170" s="8"/>
      <c r="C170" s="8"/>
      <c r="D170" s="8"/>
      <c r="E170" s="8"/>
    </row>
    <row r="171" spans="1:5" x14ac:dyDescent="0.25">
      <c r="A171" s="8"/>
      <c r="B171" s="8"/>
      <c r="C171" s="8"/>
      <c r="D171" s="8"/>
      <c r="E171" s="8"/>
    </row>
    <row r="172" spans="1:5" x14ac:dyDescent="0.25">
      <c r="A172" s="8"/>
      <c r="B172" s="8"/>
      <c r="C172" s="8"/>
      <c r="D172" s="8"/>
      <c r="E172" s="8"/>
    </row>
    <row r="173" spans="1:5" x14ac:dyDescent="0.25">
      <c r="A173" s="8"/>
      <c r="B173" s="8"/>
      <c r="C173" s="8"/>
      <c r="D173" s="8"/>
      <c r="E173" s="8"/>
    </row>
    <row r="174" spans="1:5" x14ac:dyDescent="0.25">
      <c r="A174" s="8"/>
      <c r="B174" s="8"/>
      <c r="C174" s="8"/>
      <c r="D174" s="8"/>
      <c r="E174" s="8"/>
    </row>
    <row r="175" spans="1:5" x14ac:dyDescent="0.25">
      <c r="A175" s="8"/>
      <c r="B175" s="8"/>
      <c r="C175" s="8"/>
      <c r="D175" s="8"/>
      <c r="E175" s="8"/>
    </row>
    <row r="176" spans="1:5" x14ac:dyDescent="0.25">
      <c r="A176" s="8"/>
      <c r="B176" s="8"/>
      <c r="C176" s="8"/>
      <c r="D176" s="8"/>
      <c r="E176" s="8"/>
    </row>
    <row r="177" spans="1:5" x14ac:dyDescent="0.25">
      <c r="A177" s="8"/>
      <c r="B177" s="8"/>
      <c r="C177" s="8"/>
      <c r="D177" s="8"/>
      <c r="E177" s="8"/>
    </row>
    <row r="178" spans="1:5" x14ac:dyDescent="0.25">
      <c r="A178" s="8"/>
      <c r="B178" s="8"/>
      <c r="C178" s="8"/>
      <c r="D178" s="8"/>
      <c r="E178" s="8"/>
    </row>
    <row r="179" spans="1:5" x14ac:dyDescent="0.25">
      <c r="A179" s="8"/>
      <c r="B179" s="8"/>
      <c r="C179" s="8"/>
      <c r="D179" s="8"/>
      <c r="E179" s="8"/>
    </row>
    <row r="180" spans="1:5" x14ac:dyDescent="0.25">
      <c r="A180" s="8"/>
      <c r="B180" s="8"/>
      <c r="C180" s="8"/>
      <c r="D180" s="8"/>
      <c r="E180" s="8"/>
    </row>
    <row r="181" spans="1:5" x14ac:dyDescent="0.25">
      <c r="A181" s="8"/>
      <c r="B181" s="8"/>
      <c r="C181" s="8"/>
      <c r="D181" s="8"/>
      <c r="E181" s="8"/>
    </row>
    <row r="182" spans="1:5" x14ac:dyDescent="0.25">
      <c r="A182" s="8"/>
      <c r="B182" s="8"/>
      <c r="C182" s="8"/>
      <c r="D182" s="8"/>
      <c r="E182" s="8"/>
    </row>
    <row r="183" spans="1:5" x14ac:dyDescent="0.25">
      <c r="A183" s="8"/>
      <c r="B183" s="8"/>
      <c r="C183" s="8"/>
      <c r="D183" s="8"/>
      <c r="E183" s="8"/>
    </row>
    <row r="184" spans="1:5" x14ac:dyDescent="0.25">
      <c r="A184" s="8"/>
      <c r="B184" s="8"/>
      <c r="C184" s="8"/>
      <c r="D184" s="8"/>
      <c r="E184" s="8"/>
    </row>
    <row r="185" spans="1:5" x14ac:dyDescent="0.25">
      <c r="A185" s="8"/>
      <c r="B185" s="8"/>
      <c r="C185" s="8"/>
      <c r="D185" s="8"/>
      <c r="E185" s="8"/>
    </row>
    <row r="186" spans="1:5" x14ac:dyDescent="0.25">
      <c r="A186" s="8"/>
      <c r="B186" s="8"/>
      <c r="C186" s="8"/>
      <c r="D186" s="8"/>
      <c r="E186" s="8"/>
    </row>
    <row r="187" spans="1:5" x14ac:dyDescent="0.25">
      <c r="A187" s="8"/>
      <c r="B187" s="8"/>
      <c r="C187" s="8"/>
      <c r="D187" s="8"/>
      <c r="E187" s="8"/>
    </row>
    <row r="188" spans="1:5" x14ac:dyDescent="0.25">
      <c r="A188" s="8"/>
      <c r="B188" s="8"/>
      <c r="C188" s="8"/>
      <c r="D188" s="8"/>
      <c r="E188" s="8"/>
    </row>
    <row r="189" spans="1:5" x14ac:dyDescent="0.25">
      <c r="A189" s="8"/>
      <c r="B189" s="8"/>
      <c r="C189" s="8"/>
      <c r="D189" s="8"/>
      <c r="E189" s="8"/>
    </row>
    <row r="190" spans="1:5" x14ac:dyDescent="0.25">
      <c r="A190" s="8"/>
      <c r="B190" s="8"/>
      <c r="C190" s="8"/>
      <c r="D190" s="8"/>
      <c r="E190" s="8"/>
    </row>
    <row r="191" spans="1:5" x14ac:dyDescent="0.25">
      <c r="A191" s="8"/>
      <c r="B191" s="8"/>
      <c r="C191" s="8"/>
      <c r="D191" s="8"/>
      <c r="E191" s="8"/>
    </row>
    <row r="192" spans="1:5" x14ac:dyDescent="0.25">
      <c r="A192" s="8"/>
      <c r="B192" s="8"/>
      <c r="C192" s="8"/>
      <c r="D192" s="8"/>
      <c r="E192" s="8"/>
    </row>
    <row r="193" spans="1:5" x14ac:dyDescent="0.25">
      <c r="A193" s="8"/>
      <c r="B193" s="8"/>
      <c r="C193" s="8"/>
      <c r="D193" s="8"/>
      <c r="E193" s="8"/>
    </row>
    <row r="194" spans="1:5" x14ac:dyDescent="0.25">
      <c r="A194" s="8"/>
      <c r="B194" s="8"/>
      <c r="C194" s="8"/>
      <c r="D194" s="8"/>
      <c r="E194" s="8"/>
    </row>
    <row r="195" spans="1:5" x14ac:dyDescent="0.25">
      <c r="A195" s="8"/>
      <c r="B195" s="8"/>
      <c r="C195" s="8"/>
      <c r="D195" s="8"/>
      <c r="E195" s="8"/>
    </row>
    <row r="196" spans="1:5" x14ac:dyDescent="0.25">
      <c r="A196" s="8"/>
      <c r="B196" s="8"/>
      <c r="C196" s="8"/>
      <c r="D196" s="8"/>
      <c r="E196" s="8"/>
    </row>
    <row r="197" spans="1:5" x14ac:dyDescent="0.25">
      <c r="A197" s="8"/>
      <c r="B197" s="8"/>
      <c r="C197" s="8"/>
      <c r="D197" s="8"/>
      <c r="E197" s="8"/>
    </row>
    <row r="198" spans="1:5" x14ac:dyDescent="0.25">
      <c r="A198" s="8"/>
      <c r="B198" s="8"/>
      <c r="C198" s="8"/>
      <c r="D198" s="8"/>
      <c r="E198" s="8"/>
    </row>
    <row r="199" spans="1:5" x14ac:dyDescent="0.25">
      <c r="A199" s="8"/>
      <c r="B199" s="8"/>
      <c r="C199" s="8"/>
      <c r="D199" s="8"/>
      <c r="E199" s="8"/>
    </row>
    <row r="200" spans="1:5" x14ac:dyDescent="0.25">
      <c r="A200" s="8"/>
      <c r="B200" s="8"/>
      <c r="C200" s="8"/>
      <c r="D200" s="8"/>
      <c r="E200" s="8"/>
    </row>
    <row r="201" spans="1:5" x14ac:dyDescent="0.25">
      <c r="A201" s="8"/>
      <c r="B201" s="8"/>
      <c r="C201" s="8"/>
      <c r="D201" s="8"/>
      <c r="E201" s="8"/>
    </row>
    <row r="202" spans="1:5" x14ac:dyDescent="0.25">
      <c r="A202" s="8"/>
      <c r="B202" s="8"/>
      <c r="C202" s="8"/>
      <c r="D202" s="8"/>
      <c r="E202" s="8"/>
    </row>
    <row r="203" spans="1:5" x14ac:dyDescent="0.25">
      <c r="A203" s="8"/>
      <c r="B203" s="8"/>
      <c r="C203" s="8"/>
      <c r="D203" s="8"/>
      <c r="E203" s="8"/>
    </row>
    <row r="204" spans="1:5" x14ac:dyDescent="0.25">
      <c r="A204" s="8"/>
      <c r="B204" s="8"/>
      <c r="C204" s="8"/>
      <c r="D204" s="8"/>
      <c r="E204" s="8"/>
    </row>
    <row r="205" spans="1:5" x14ac:dyDescent="0.25">
      <c r="A205" s="8"/>
      <c r="B205" s="8"/>
      <c r="C205" s="8"/>
      <c r="D205" s="8"/>
      <c r="E205" s="8"/>
    </row>
    <row r="206" spans="1:5" x14ac:dyDescent="0.25">
      <c r="A206" s="8"/>
      <c r="B206" s="8"/>
      <c r="C206" s="8"/>
      <c r="D206" s="8"/>
      <c r="E206" s="8"/>
    </row>
  </sheetData>
  <mergeCells count="2">
    <mergeCell ref="A1:C1"/>
    <mergeCell ref="A2:D2"/>
  </mergeCells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S252"/>
  <sheetViews>
    <sheetView zoomScaleNormal="100" zoomScaleSheetLayoutView="100" workbookViewId="0">
      <selection activeCell="C15" sqref="C15"/>
    </sheetView>
  </sheetViews>
  <sheetFormatPr defaultColWidth="9.109375" defaultRowHeight="13.2" x14ac:dyDescent="0.25"/>
  <cols>
    <col min="1" max="1" width="3.88671875" style="52" customWidth="1"/>
    <col min="2" max="2" width="49.109375" style="52" customWidth="1"/>
    <col min="3" max="5" width="14.109375" style="52" customWidth="1"/>
    <col min="6" max="6" width="10.88671875" style="474" customWidth="1"/>
    <col min="7" max="8" width="10.88671875" style="52" customWidth="1"/>
    <col min="9" max="16384" width="9.109375" style="52"/>
  </cols>
  <sheetData>
    <row r="1" spans="1:19" x14ac:dyDescent="0.25">
      <c r="A1" s="284"/>
      <c r="B1" s="51" t="s">
        <v>914</v>
      </c>
      <c r="C1" s="285"/>
      <c r="D1" s="285"/>
      <c r="E1" s="285" t="s">
        <v>654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</row>
    <row r="2" spans="1:19" ht="13.8" thickBot="1" x14ac:dyDescent="0.3">
      <c r="A2" s="284"/>
      <c r="B2" s="284"/>
      <c r="C2" s="59"/>
      <c r="D2" s="1252" t="s">
        <v>636</v>
      </c>
      <c r="E2" s="1252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19" ht="16.2" thickBot="1" x14ac:dyDescent="0.35">
      <c r="A3" s="53"/>
      <c r="B3" s="1247"/>
      <c r="C3" s="1249" t="s">
        <v>915</v>
      </c>
      <c r="D3" s="1249"/>
      <c r="E3" s="1249"/>
      <c r="F3" s="475"/>
      <c r="G3" s="59"/>
      <c r="H3" s="59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19" ht="16.2" thickBot="1" x14ac:dyDescent="0.35">
      <c r="A4" s="115"/>
      <c r="B4" s="1248"/>
      <c r="C4" s="1250" t="s">
        <v>71</v>
      </c>
      <c r="D4" s="1251"/>
      <c r="E4" s="54" t="s">
        <v>78</v>
      </c>
      <c r="F4" s="476"/>
      <c r="G4" s="60"/>
      <c r="H4" s="60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ht="40.200000000000003" x14ac:dyDescent="0.3">
      <c r="A5" s="115"/>
      <c r="B5" s="116"/>
      <c r="C5" s="118" t="s">
        <v>141</v>
      </c>
      <c r="D5" s="119" t="s">
        <v>142</v>
      </c>
      <c r="E5" s="117"/>
      <c r="F5" s="476"/>
      <c r="G5" s="60"/>
      <c r="H5" s="60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</row>
    <row r="6" spans="1:19" ht="15.6" x14ac:dyDescent="0.3">
      <c r="A6" s="286">
        <v>1</v>
      </c>
      <c r="B6" s="55" t="s">
        <v>50</v>
      </c>
      <c r="C6" s="55">
        <f>27+1+0.5</f>
        <v>28.5</v>
      </c>
      <c r="D6" s="56">
        <v>0</v>
      </c>
      <c r="E6" s="287">
        <f t="shared" ref="E6:E12" si="0">SUM(C6:D6)</f>
        <v>28.5</v>
      </c>
      <c r="F6" s="477" t="s">
        <v>668</v>
      </c>
      <c r="G6" s="288"/>
      <c r="H6" s="288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</row>
    <row r="7" spans="1:19" ht="15.6" x14ac:dyDescent="0.3">
      <c r="A7" s="286">
        <f t="shared" ref="A7:A12" si="1">SUM(A6+1)</f>
        <v>2</v>
      </c>
      <c r="B7" s="55" t="s">
        <v>51</v>
      </c>
      <c r="C7" s="55">
        <v>26</v>
      </c>
      <c r="D7" s="56">
        <v>0</v>
      </c>
      <c r="E7" s="287">
        <v>26</v>
      </c>
      <c r="F7" s="477" t="s">
        <v>668</v>
      </c>
      <c r="G7" s="288"/>
      <c r="H7" s="288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</row>
    <row r="8" spans="1:19" ht="15.6" x14ac:dyDescent="0.3">
      <c r="A8" s="286">
        <f t="shared" si="1"/>
        <v>3</v>
      </c>
      <c r="B8" s="55" t="s">
        <v>254</v>
      </c>
      <c r="C8" s="56">
        <v>25</v>
      </c>
      <c r="D8" s="56">
        <v>0</v>
      </c>
      <c r="E8" s="287">
        <f t="shared" si="0"/>
        <v>25</v>
      </c>
      <c r="F8" s="477" t="s">
        <v>668</v>
      </c>
      <c r="G8" s="288"/>
      <c r="H8" s="288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</row>
    <row r="9" spans="1:19" ht="15.6" x14ac:dyDescent="0.3">
      <c r="A9" s="286">
        <f t="shared" si="1"/>
        <v>4</v>
      </c>
      <c r="B9" s="55" t="s">
        <v>52</v>
      </c>
      <c r="C9" s="56">
        <v>16</v>
      </c>
      <c r="D9" s="56">
        <v>0</v>
      </c>
      <c r="E9" s="287">
        <f t="shared" si="0"/>
        <v>16</v>
      </c>
      <c r="F9" s="477" t="s">
        <v>668</v>
      </c>
      <c r="G9" s="288"/>
      <c r="H9" s="288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</row>
    <row r="10" spans="1:19" ht="15.6" x14ac:dyDescent="0.3">
      <c r="A10" s="286">
        <f t="shared" si="1"/>
        <v>5</v>
      </c>
      <c r="B10" s="55" t="s">
        <v>53</v>
      </c>
      <c r="C10" s="56">
        <v>15</v>
      </c>
      <c r="D10" s="56">
        <v>0</v>
      </c>
      <c r="E10" s="287">
        <f t="shared" si="0"/>
        <v>15</v>
      </c>
      <c r="F10" s="477" t="s">
        <v>668</v>
      </c>
      <c r="G10" s="288"/>
      <c r="H10" s="288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</row>
    <row r="11" spans="1:19" ht="15.6" x14ac:dyDescent="0.3">
      <c r="A11" s="286">
        <f t="shared" si="1"/>
        <v>6</v>
      </c>
      <c r="B11" s="55" t="s">
        <v>54</v>
      </c>
      <c r="C11" s="56">
        <f>33+0.5</f>
        <v>33.5</v>
      </c>
      <c r="D11" s="56">
        <v>0</v>
      </c>
      <c r="E11" s="287">
        <f t="shared" si="0"/>
        <v>33.5</v>
      </c>
      <c r="F11" s="477" t="s">
        <v>668</v>
      </c>
      <c r="G11" s="288"/>
      <c r="H11" s="288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</row>
    <row r="12" spans="1:19" ht="15.6" x14ac:dyDescent="0.3">
      <c r="A12" s="286">
        <f t="shared" si="1"/>
        <v>7</v>
      </c>
      <c r="B12" s="55" t="s">
        <v>55</v>
      </c>
      <c r="C12" s="56">
        <v>22</v>
      </c>
      <c r="D12" s="56">
        <v>0</v>
      </c>
      <c r="E12" s="287">
        <f t="shared" si="0"/>
        <v>22</v>
      </c>
      <c r="F12" s="477" t="s">
        <v>668</v>
      </c>
      <c r="G12" s="288"/>
      <c r="H12" s="288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</row>
    <row r="13" spans="1:19" ht="15.6" x14ac:dyDescent="0.3">
      <c r="A13" s="286"/>
      <c r="B13" s="126" t="s">
        <v>181</v>
      </c>
      <c r="C13" s="56"/>
      <c r="D13" s="56"/>
      <c r="E13" s="287"/>
      <c r="F13" s="477"/>
      <c r="G13" s="288"/>
      <c r="H13" s="288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</row>
    <row r="14" spans="1:19" ht="15.6" x14ac:dyDescent="0.3">
      <c r="A14" s="286">
        <v>11</v>
      </c>
      <c r="B14" s="459" t="s">
        <v>717</v>
      </c>
      <c r="C14" s="459">
        <v>88</v>
      </c>
      <c r="D14" s="459">
        <v>0</v>
      </c>
      <c r="E14" s="460">
        <f>SUM(C14:D14)</f>
        <v>88</v>
      </c>
      <c r="F14" s="477" t="s">
        <v>668</v>
      </c>
      <c r="G14" s="288"/>
      <c r="H14" s="288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ht="15.6" x14ac:dyDescent="0.3">
      <c r="A15" s="286">
        <v>12</v>
      </c>
      <c r="B15" s="57" t="s">
        <v>57</v>
      </c>
      <c r="C15" s="57">
        <v>18</v>
      </c>
      <c r="D15" s="57">
        <v>0</v>
      </c>
      <c r="E15" s="287">
        <f>SUM(C15:D15)</f>
        <v>18</v>
      </c>
      <c r="F15" s="477" t="s">
        <v>668</v>
      </c>
      <c r="G15" s="288"/>
      <c r="H15" s="288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</row>
    <row r="16" spans="1:19" ht="15.6" x14ac:dyDescent="0.3">
      <c r="A16" s="286">
        <v>13</v>
      </c>
      <c r="B16" s="57" t="s">
        <v>705</v>
      </c>
      <c r="C16" s="57">
        <v>98</v>
      </c>
      <c r="D16" s="57">
        <v>0</v>
      </c>
      <c r="E16" s="287">
        <v>98</v>
      </c>
      <c r="F16" s="477" t="s">
        <v>668</v>
      </c>
      <c r="G16" s="288"/>
      <c r="H16" s="288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</row>
    <row r="17" spans="1:19" ht="15.6" x14ac:dyDescent="0.3">
      <c r="A17" s="286"/>
      <c r="B17" s="473" t="s">
        <v>759</v>
      </c>
      <c r="C17" s="57">
        <v>2</v>
      </c>
      <c r="D17" s="57">
        <v>0</v>
      </c>
      <c r="E17" s="287">
        <v>2</v>
      </c>
      <c r="F17" s="477"/>
      <c r="G17" s="288"/>
      <c r="H17" s="288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</row>
    <row r="18" spans="1:19" ht="15.6" x14ac:dyDescent="0.3">
      <c r="A18" s="286"/>
      <c r="B18" s="473" t="s">
        <v>760</v>
      </c>
      <c r="C18" s="57">
        <v>10</v>
      </c>
      <c r="D18" s="57">
        <v>0</v>
      </c>
      <c r="E18" s="287">
        <v>10</v>
      </c>
      <c r="F18" s="477"/>
      <c r="G18" s="288"/>
      <c r="H18" s="288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</row>
    <row r="19" spans="1:19" ht="15.6" x14ac:dyDescent="0.3">
      <c r="A19" s="286"/>
      <c r="B19" s="473" t="s">
        <v>761</v>
      </c>
      <c r="C19" s="57">
        <v>69</v>
      </c>
      <c r="D19" s="57">
        <v>0</v>
      </c>
      <c r="E19" s="287">
        <v>69</v>
      </c>
      <c r="F19" s="477"/>
      <c r="G19" s="288"/>
      <c r="H19" s="288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</row>
    <row r="20" spans="1:19" ht="15.6" x14ac:dyDescent="0.3">
      <c r="A20" s="286"/>
      <c r="B20" s="473" t="s">
        <v>762</v>
      </c>
      <c r="C20" s="57">
        <v>17</v>
      </c>
      <c r="D20" s="57">
        <v>0</v>
      </c>
      <c r="E20" s="287">
        <v>17</v>
      </c>
      <c r="F20" s="477"/>
      <c r="G20" s="288"/>
      <c r="H20" s="288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</row>
    <row r="21" spans="1:19" ht="15.6" x14ac:dyDescent="0.3">
      <c r="A21" s="286">
        <v>14</v>
      </c>
      <c r="B21" s="55" t="s">
        <v>72</v>
      </c>
      <c r="C21" s="56">
        <v>78</v>
      </c>
      <c r="D21" s="56"/>
      <c r="E21" s="287">
        <v>78</v>
      </c>
      <c r="F21" s="477"/>
      <c r="G21" s="288"/>
      <c r="H21" s="288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</row>
    <row r="22" spans="1:19" ht="15.6" x14ac:dyDescent="0.3">
      <c r="A22" s="286">
        <f>SUM(A21+1)</f>
        <v>15</v>
      </c>
      <c r="B22" s="55" t="s">
        <v>71</v>
      </c>
      <c r="C22" s="55">
        <v>5</v>
      </c>
      <c r="D22" s="55">
        <v>10</v>
      </c>
      <c r="E22" s="287">
        <f>C22+D22</f>
        <v>15</v>
      </c>
      <c r="F22" s="477"/>
      <c r="G22" s="288"/>
      <c r="H22" s="288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</row>
    <row r="23" spans="1:19" ht="31.8" thickBot="1" x14ac:dyDescent="0.35">
      <c r="A23" s="286">
        <v>16</v>
      </c>
      <c r="B23" s="259" t="s">
        <v>287</v>
      </c>
      <c r="C23" s="57">
        <v>10</v>
      </c>
      <c r="D23" s="57">
        <v>0</v>
      </c>
      <c r="E23" s="289">
        <v>10</v>
      </c>
      <c r="F23" s="477"/>
      <c r="G23" s="288"/>
      <c r="H23" s="288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</row>
    <row r="24" spans="1:19" ht="16.2" thickBot="1" x14ac:dyDescent="0.35">
      <c r="A24" s="286">
        <v>17</v>
      </c>
      <c r="B24" s="258" t="s">
        <v>286</v>
      </c>
      <c r="C24" s="258">
        <v>10</v>
      </c>
      <c r="D24" s="258">
        <v>0</v>
      </c>
      <c r="E24" s="290">
        <v>10</v>
      </c>
      <c r="F24" s="477"/>
      <c r="G24" s="288"/>
      <c r="H24" s="288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</row>
    <row r="25" spans="1:19" ht="13.8" thickBot="1" x14ac:dyDescent="0.3">
      <c r="A25" s="284"/>
      <c r="B25" s="58" t="s">
        <v>79</v>
      </c>
      <c r="C25" s="54">
        <f>SUM(C6:C16,C21:C24)</f>
        <v>473</v>
      </c>
      <c r="D25" s="54">
        <f t="shared" ref="D25:E25" si="2">SUM(D6:D16,D21:D24)</f>
        <v>10</v>
      </c>
      <c r="E25" s="54">
        <f t="shared" si="2"/>
        <v>483</v>
      </c>
      <c r="F25" s="476"/>
      <c r="G25" s="60"/>
      <c r="H25" s="60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</row>
    <row r="26" spans="1:19" x14ac:dyDescent="0.25">
      <c r="A26" s="284"/>
      <c r="B26" s="284"/>
      <c r="C26" s="285"/>
      <c r="D26" s="285"/>
      <c r="E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</row>
    <row r="27" spans="1:19" ht="39.6" customHeight="1" x14ac:dyDescent="0.25">
      <c r="A27" s="364"/>
      <c r="B27" s="1253"/>
      <c r="C27" s="1253"/>
      <c r="D27" s="1253"/>
      <c r="E27" s="1253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</row>
    <row r="28" spans="1:19" x14ac:dyDescent="0.25">
      <c r="A28" s="285"/>
      <c r="B28" s="384"/>
      <c r="C28" s="285"/>
      <c r="D28" s="285"/>
      <c r="E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</row>
    <row r="29" spans="1:19" x14ac:dyDescent="0.25">
      <c r="A29" s="285"/>
      <c r="B29" s="384"/>
      <c r="C29" s="285"/>
      <c r="D29" s="285"/>
      <c r="E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</row>
    <row r="30" spans="1:19" ht="14.25" customHeight="1" x14ac:dyDescent="0.25">
      <c r="A30" s="285"/>
      <c r="B30" s="285"/>
      <c r="C30" s="285"/>
      <c r="D30" s="285"/>
      <c r="E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</row>
    <row r="31" spans="1:19" x14ac:dyDescent="0.25">
      <c r="A31" s="285"/>
      <c r="B31" s="285"/>
      <c r="C31" s="285"/>
      <c r="D31" s="285"/>
      <c r="E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</row>
    <row r="32" spans="1:19" x14ac:dyDescent="0.25">
      <c r="A32" s="285"/>
      <c r="B32" s="285"/>
      <c r="C32" s="285"/>
      <c r="D32" s="285"/>
      <c r="E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</row>
    <row r="33" spans="1:19" x14ac:dyDescent="0.25">
      <c r="A33" s="285"/>
      <c r="B33" s="285"/>
      <c r="C33" s="285"/>
      <c r="D33" s="285"/>
      <c r="E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</row>
    <row r="34" spans="1:19" x14ac:dyDescent="0.25">
      <c r="A34" s="285"/>
      <c r="B34" s="285"/>
      <c r="C34" s="285"/>
      <c r="D34" s="285"/>
      <c r="E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</row>
    <row r="35" spans="1:19" x14ac:dyDescent="0.25">
      <c r="A35" s="285"/>
      <c r="B35" s="285"/>
      <c r="C35" s="285"/>
      <c r="D35" s="285"/>
      <c r="E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</row>
    <row r="36" spans="1:19" x14ac:dyDescent="0.25">
      <c r="A36" s="285"/>
      <c r="B36" s="285"/>
      <c r="C36" s="285"/>
      <c r="D36" s="285"/>
      <c r="E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</row>
    <row r="37" spans="1:19" x14ac:dyDescent="0.25">
      <c r="A37" s="285"/>
      <c r="B37" s="285"/>
      <c r="C37" s="285"/>
      <c r="D37" s="285"/>
      <c r="E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</row>
    <row r="38" spans="1:19" x14ac:dyDescent="0.25">
      <c r="A38" s="285"/>
      <c r="B38" s="285"/>
      <c r="C38" s="285"/>
      <c r="D38" s="285"/>
      <c r="E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</row>
    <row r="39" spans="1:19" x14ac:dyDescent="0.25">
      <c r="A39" s="285"/>
      <c r="B39" s="285"/>
      <c r="C39" s="285"/>
      <c r="D39" s="285"/>
      <c r="E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</row>
    <row r="40" spans="1:19" x14ac:dyDescent="0.25">
      <c r="A40" s="285"/>
      <c r="B40" s="285"/>
      <c r="C40" s="285"/>
      <c r="D40" s="285"/>
      <c r="E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</row>
    <row r="41" spans="1:19" x14ac:dyDescent="0.25">
      <c r="A41" s="285"/>
      <c r="B41" s="285"/>
      <c r="C41" s="285"/>
      <c r="D41" s="285"/>
      <c r="E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</row>
    <row r="42" spans="1:19" x14ac:dyDescent="0.25">
      <c r="A42" s="285"/>
      <c r="B42" s="285"/>
      <c r="C42" s="285"/>
      <c r="D42" s="285"/>
      <c r="E42" s="285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5"/>
    </row>
    <row r="43" spans="1:19" x14ac:dyDescent="0.25">
      <c r="A43" s="285"/>
      <c r="B43" s="285"/>
      <c r="C43" s="285"/>
      <c r="D43" s="285"/>
      <c r="E43" s="285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</row>
    <row r="44" spans="1:19" x14ac:dyDescent="0.25">
      <c r="A44" s="285"/>
      <c r="B44" s="285"/>
      <c r="C44" s="285"/>
      <c r="D44" s="285"/>
      <c r="E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</row>
    <row r="45" spans="1:19" x14ac:dyDescent="0.25">
      <c r="A45" s="285"/>
      <c r="B45" s="285"/>
      <c r="C45" s="285"/>
      <c r="D45" s="285"/>
      <c r="E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</row>
    <row r="46" spans="1:19" x14ac:dyDescent="0.25">
      <c r="A46" s="285"/>
      <c r="B46" s="285"/>
      <c r="C46" s="285"/>
      <c r="D46" s="285"/>
      <c r="E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</row>
    <row r="47" spans="1:19" x14ac:dyDescent="0.25">
      <c r="A47" s="285"/>
      <c r="B47" s="285"/>
      <c r="C47" s="285"/>
      <c r="D47" s="285"/>
      <c r="E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</row>
    <row r="48" spans="1:19" x14ac:dyDescent="0.25">
      <c r="A48" s="285"/>
      <c r="B48" s="285"/>
      <c r="C48" s="285"/>
      <c r="D48" s="285"/>
      <c r="E48" s="285"/>
      <c r="G48" s="285"/>
      <c r="H48" s="285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</row>
    <row r="49" spans="1:19" x14ac:dyDescent="0.25">
      <c r="A49" s="285"/>
      <c r="B49" s="285"/>
      <c r="C49" s="285"/>
      <c r="D49" s="285"/>
      <c r="E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</row>
    <row r="50" spans="1:19" x14ac:dyDescent="0.25">
      <c r="A50" s="285"/>
      <c r="B50" s="285"/>
      <c r="C50" s="285"/>
      <c r="D50" s="285"/>
      <c r="E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</row>
    <row r="51" spans="1:19" x14ac:dyDescent="0.25">
      <c r="A51" s="285"/>
      <c r="B51" s="285"/>
      <c r="C51" s="285"/>
      <c r="D51" s="285"/>
      <c r="E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</row>
    <row r="52" spans="1:19" x14ac:dyDescent="0.25">
      <c r="A52" s="285"/>
      <c r="B52" s="285"/>
      <c r="C52" s="285"/>
      <c r="D52" s="285"/>
      <c r="E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</row>
    <row r="53" spans="1:19" x14ac:dyDescent="0.25">
      <c r="A53" s="285"/>
      <c r="B53" s="285"/>
      <c r="C53" s="285"/>
      <c r="D53" s="285"/>
      <c r="E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</row>
    <row r="54" spans="1:19" x14ac:dyDescent="0.25">
      <c r="A54" s="285"/>
      <c r="B54" s="285"/>
      <c r="C54" s="285"/>
      <c r="D54" s="285"/>
      <c r="E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</row>
    <row r="55" spans="1:19" x14ac:dyDescent="0.25">
      <c r="A55" s="285"/>
      <c r="B55" s="285"/>
      <c r="C55" s="285"/>
      <c r="D55" s="285"/>
      <c r="E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</row>
    <row r="56" spans="1:19" x14ac:dyDescent="0.25">
      <c r="A56" s="285"/>
      <c r="B56" s="285"/>
      <c r="C56" s="285"/>
      <c r="D56" s="285"/>
      <c r="E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</row>
    <row r="57" spans="1:19" x14ac:dyDescent="0.25">
      <c r="A57" s="285"/>
      <c r="B57" s="285"/>
      <c r="C57" s="285"/>
      <c r="D57" s="285"/>
      <c r="E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</row>
    <row r="58" spans="1:19" x14ac:dyDescent="0.25">
      <c r="A58" s="285"/>
      <c r="B58" s="285"/>
      <c r="C58" s="285"/>
      <c r="D58" s="285"/>
      <c r="E58" s="285"/>
      <c r="G58" s="285"/>
      <c r="H58" s="285"/>
      <c r="I58" s="285"/>
      <c r="J58" s="285"/>
      <c r="K58" s="285"/>
      <c r="L58" s="285"/>
      <c r="M58" s="285"/>
      <c r="N58" s="285"/>
      <c r="O58" s="285"/>
      <c r="P58" s="285"/>
      <c r="Q58" s="285"/>
      <c r="R58" s="285"/>
      <c r="S58" s="285"/>
    </row>
    <row r="59" spans="1:19" x14ac:dyDescent="0.25">
      <c r="A59" s="285"/>
      <c r="B59" s="285"/>
      <c r="C59" s="285"/>
      <c r="D59" s="285"/>
      <c r="E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</row>
    <row r="60" spans="1:19" x14ac:dyDescent="0.25">
      <c r="A60" s="285"/>
      <c r="B60" s="285"/>
      <c r="C60" s="285"/>
      <c r="D60" s="285"/>
      <c r="E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</row>
    <row r="61" spans="1:19" x14ac:dyDescent="0.25">
      <c r="A61" s="285"/>
      <c r="B61" s="285"/>
      <c r="C61" s="285"/>
      <c r="D61" s="285"/>
      <c r="E61" s="285"/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285"/>
      <c r="R61" s="285"/>
      <c r="S61" s="285"/>
    </row>
    <row r="62" spans="1:19" x14ac:dyDescent="0.25">
      <c r="A62" s="285"/>
      <c r="B62" s="285"/>
      <c r="C62" s="285"/>
      <c r="D62" s="285"/>
      <c r="E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</row>
    <row r="63" spans="1:19" x14ac:dyDescent="0.25">
      <c r="A63" s="285"/>
      <c r="B63" s="285"/>
      <c r="C63" s="285"/>
      <c r="D63" s="285"/>
      <c r="E63" s="285"/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</row>
    <row r="64" spans="1:19" x14ac:dyDescent="0.25">
      <c r="A64" s="285"/>
      <c r="B64" s="285"/>
      <c r="C64" s="285"/>
      <c r="D64" s="285"/>
      <c r="E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</row>
    <row r="65" spans="1:19" x14ac:dyDescent="0.25">
      <c r="A65" s="285"/>
      <c r="B65" s="285"/>
      <c r="C65" s="285"/>
      <c r="D65" s="285"/>
      <c r="E65" s="285"/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</row>
    <row r="66" spans="1:19" x14ac:dyDescent="0.25">
      <c r="A66" s="285"/>
      <c r="B66" s="285"/>
      <c r="C66" s="285"/>
      <c r="D66" s="285"/>
      <c r="E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</row>
    <row r="67" spans="1:19" x14ac:dyDescent="0.25">
      <c r="A67" s="285"/>
      <c r="B67" s="285"/>
      <c r="C67" s="285"/>
      <c r="D67" s="285"/>
      <c r="E67" s="285"/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285"/>
      <c r="R67" s="285"/>
      <c r="S67" s="285"/>
    </row>
    <row r="68" spans="1:19" x14ac:dyDescent="0.25">
      <c r="A68" s="285"/>
      <c r="B68" s="285"/>
      <c r="C68" s="285"/>
      <c r="D68" s="285"/>
      <c r="E68" s="285"/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285"/>
      <c r="R68" s="285"/>
      <c r="S68" s="285"/>
    </row>
    <row r="69" spans="1:19" x14ac:dyDescent="0.25">
      <c r="A69" s="285"/>
      <c r="B69" s="285"/>
      <c r="C69" s="285"/>
      <c r="D69" s="285"/>
      <c r="E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</row>
    <row r="70" spans="1:19" x14ac:dyDescent="0.25">
      <c r="A70" s="285"/>
      <c r="B70" s="285"/>
      <c r="C70" s="285"/>
      <c r="D70" s="285"/>
      <c r="E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</row>
    <row r="71" spans="1:19" x14ac:dyDescent="0.25">
      <c r="A71" s="285"/>
      <c r="B71" s="285"/>
      <c r="C71" s="285"/>
      <c r="D71" s="285"/>
      <c r="E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</row>
    <row r="72" spans="1:19" x14ac:dyDescent="0.25">
      <c r="A72" s="285"/>
      <c r="B72" s="285"/>
      <c r="C72" s="285"/>
      <c r="D72" s="285"/>
      <c r="E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285"/>
      <c r="S72" s="285"/>
    </row>
    <row r="73" spans="1:19" x14ac:dyDescent="0.25">
      <c r="A73" s="285"/>
      <c r="B73" s="285"/>
      <c r="C73" s="285"/>
      <c r="D73" s="285"/>
      <c r="E73" s="285"/>
      <c r="G73" s="285"/>
      <c r="H73" s="285"/>
      <c r="I73" s="285"/>
      <c r="J73" s="285"/>
      <c r="K73" s="285"/>
      <c r="L73" s="285"/>
      <c r="M73" s="285"/>
      <c r="N73" s="285"/>
      <c r="O73" s="285"/>
      <c r="P73" s="285"/>
      <c r="Q73" s="285"/>
      <c r="R73" s="285"/>
      <c r="S73" s="285"/>
    </row>
    <row r="74" spans="1:19" x14ac:dyDescent="0.25">
      <c r="A74" s="285"/>
      <c r="B74" s="285"/>
      <c r="C74" s="285"/>
      <c r="D74" s="285"/>
      <c r="E74" s="285"/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285"/>
      <c r="R74" s="285"/>
      <c r="S74" s="285"/>
    </row>
    <row r="75" spans="1:19" x14ac:dyDescent="0.25">
      <c r="A75" s="285"/>
      <c r="B75" s="285"/>
      <c r="C75" s="285"/>
      <c r="D75" s="285"/>
      <c r="E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</row>
    <row r="76" spans="1:19" x14ac:dyDescent="0.25">
      <c r="A76" s="285"/>
      <c r="B76" s="285"/>
      <c r="C76" s="285"/>
      <c r="D76" s="285"/>
      <c r="E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  <c r="R76" s="285"/>
      <c r="S76" s="285"/>
    </row>
    <row r="77" spans="1:19" x14ac:dyDescent="0.25">
      <c r="A77" s="285"/>
      <c r="B77" s="285"/>
      <c r="C77" s="285"/>
      <c r="D77" s="285"/>
      <c r="E77" s="285"/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285"/>
      <c r="R77" s="285"/>
      <c r="S77" s="285"/>
    </row>
    <row r="78" spans="1:19" x14ac:dyDescent="0.25">
      <c r="A78" s="285"/>
      <c r="B78" s="285"/>
      <c r="C78" s="285"/>
      <c r="D78" s="285"/>
      <c r="E78" s="285"/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285"/>
      <c r="R78" s="285"/>
      <c r="S78" s="285"/>
    </row>
    <row r="79" spans="1:19" x14ac:dyDescent="0.25">
      <c r="A79" s="285"/>
      <c r="B79" s="285"/>
      <c r="C79" s="285"/>
      <c r="D79" s="285"/>
      <c r="E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/>
      <c r="Q79" s="285"/>
      <c r="R79" s="285"/>
      <c r="S79" s="285"/>
    </row>
    <row r="80" spans="1:19" x14ac:dyDescent="0.25">
      <c r="A80" s="285"/>
      <c r="B80" s="285"/>
      <c r="C80" s="285"/>
      <c r="D80" s="285"/>
      <c r="E80" s="285"/>
      <c r="G80" s="285"/>
      <c r="H80" s="285"/>
      <c r="I80" s="285"/>
      <c r="J80" s="285"/>
      <c r="K80" s="285"/>
      <c r="L80" s="285"/>
      <c r="M80" s="285"/>
      <c r="N80" s="285"/>
      <c r="O80" s="285"/>
      <c r="P80" s="285"/>
      <c r="Q80" s="285"/>
      <c r="R80" s="285"/>
      <c r="S80" s="285"/>
    </row>
    <row r="81" spans="1:19" x14ac:dyDescent="0.25">
      <c r="A81" s="285"/>
      <c r="B81" s="285"/>
      <c r="C81" s="285"/>
      <c r="D81" s="285"/>
      <c r="E81" s="285"/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285"/>
      <c r="R81" s="285"/>
      <c r="S81" s="285"/>
    </row>
    <row r="82" spans="1:19" x14ac:dyDescent="0.25">
      <c r="A82" s="285"/>
      <c r="B82" s="285"/>
      <c r="C82" s="285"/>
      <c r="D82" s="285"/>
      <c r="E82" s="285"/>
      <c r="G82" s="285"/>
      <c r="H82" s="285"/>
      <c r="I82" s="285"/>
      <c r="J82" s="285"/>
      <c r="K82" s="285"/>
      <c r="L82" s="285"/>
      <c r="M82" s="285"/>
      <c r="N82" s="285"/>
      <c r="O82" s="285"/>
      <c r="P82" s="285"/>
      <c r="Q82" s="285"/>
      <c r="R82" s="285"/>
      <c r="S82" s="285"/>
    </row>
    <row r="83" spans="1:19" x14ac:dyDescent="0.25">
      <c r="A83" s="285"/>
      <c r="B83" s="285"/>
      <c r="C83" s="285"/>
      <c r="D83" s="285"/>
      <c r="E83" s="285"/>
      <c r="G83" s="285"/>
      <c r="H83" s="285"/>
      <c r="I83" s="285"/>
      <c r="J83" s="285"/>
      <c r="K83" s="285"/>
      <c r="L83" s="285"/>
      <c r="M83" s="285"/>
      <c r="N83" s="285"/>
      <c r="O83" s="285"/>
      <c r="P83" s="285"/>
      <c r="Q83" s="285"/>
      <c r="R83" s="285"/>
      <c r="S83" s="285"/>
    </row>
    <row r="84" spans="1:19" x14ac:dyDescent="0.25">
      <c r="A84" s="285"/>
      <c r="B84" s="285"/>
      <c r="C84" s="285"/>
      <c r="D84" s="285"/>
      <c r="E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</row>
    <row r="85" spans="1:19" x14ac:dyDescent="0.25">
      <c r="A85" s="285"/>
      <c r="B85" s="285"/>
      <c r="C85" s="285"/>
      <c r="D85" s="285"/>
      <c r="E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</row>
    <row r="86" spans="1:19" x14ac:dyDescent="0.25">
      <c r="A86" s="285"/>
      <c r="B86" s="285"/>
      <c r="C86" s="285"/>
      <c r="D86" s="285"/>
      <c r="E86" s="285"/>
      <c r="G86" s="285"/>
      <c r="H86" s="285"/>
      <c r="I86" s="285"/>
      <c r="J86" s="285"/>
      <c r="K86" s="285"/>
      <c r="L86" s="285"/>
      <c r="M86" s="285"/>
      <c r="N86" s="285"/>
      <c r="O86" s="285"/>
      <c r="P86" s="285"/>
      <c r="Q86" s="285"/>
      <c r="R86" s="285"/>
      <c r="S86" s="285"/>
    </row>
    <row r="87" spans="1:19" x14ac:dyDescent="0.25">
      <c r="A87" s="285"/>
      <c r="B87" s="285"/>
      <c r="C87" s="285"/>
      <c r="D87" s="285"/>
      <c r="E87" s="285"/>
      <c r="G87" s="285"/>
      <c r="H87" s="285"/>
      <c r="I87" s="285"/>
      <c r="J87" s="285"/>
      <c r="K87" s="285"/>
      <c r="L87" s="285"/>
      <c r="M87" s="285"/>
      <c r="N87" s="285"/>
      <c r="O87" s="285"/>
      <c r="P87" s="285"/>
      <c r="Q87" s="285"/>
      <c r="R87" s="285"/>
      <c r="S87" s="285"/>
    </row>
    <row r="88" spans="1:19" x14ac:dyDescent="0.25">
      <c r="A88" s="285"/>
      <c r="B88" s="285"/>
      <c r="C88" s="285"/>
      <c r="D88" s="285"/>
      <c r="E88" s="285"/>
      <c r="G88" s="285"/>
      <c r="H88" s="285"/>
      <c r="I88" s="285"/>
      <c r="J88" s="285"/>
      <c r="K88" s="285"/>
      <c r="L88" s="285"/>
      <c r="M88" s="285"/>
      <c r="N88" s="285"/>
      <c r="O88" s="285"/>
      <c r="P88" s="285"/>
      <c r="Q88" s="285"/>
      <c r="R88" s="285"/>
      <c r="S88" s="285"/>
    </row>
    <row r="89" spans="1:19" x14ac:dyDescent="0.25">
      <c r="A89" s="285"/>
      <c r="B89" s="285"/>
      <c r="C89" s="285"/>
      <c r="D89" s="285"/>
      <c r="E89" s="285"/>
      <c r="G89" s="285"/>
      <c r="H89" s="285"/>
      <c r="I89" s="285"/>
      <c r="J89" s="285"/>
      <c r="K89" s="285"/>
      <c r="L89" s="285"/>
      <c r="M89" s="285"/>
      <c r="N89" s="285"/>
      <c r="O89" s="285"/>
      <c r="P89" s="285"/>
      <c r="Q89" s="285"/>
      <c r="R89" s="285"/>
      <c r="S89" s="285"/>
    </row>
    <row r="90" spans="1:19" x14ac:dyDescent="0.25">
      <c r="A90" s="285"/>
      <c r="B90" s="285"/>
      <c r="C90" s="285"/>
      <c r="D90" s="285"/>
      <c r="E90" s="285"/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285"/>
      <c r="R90" s="285"/>
      <c r="S90" s="285"/>
    </row>
    <row r="91" spans="1:19" x14ac:dyDescent="0.25">
      <c r="A91" s="285"/>
      <c r="B91" s="285"/>
      <c r="C91" s="285"/>
      <c r="D91" s="285"/>
      <c r="E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</row>
    <row r="92" spans="1:19" x14ac:dyDescent="0.25">
      <c r="A92" s="285"/>
      <c r="B92" s="285"/>
      <c r="C92" s="285"/>
      <c r="D92" s="285"/>
      <c r="E92" s="285"/>
      <c r="G92" s="285"/>
      <c r="H92" s="285"/>
      <c r="I92" s="285"/>
      <c r="J92" s="285"/>
      <c r="K92" s="285"/>
      <c r="L92" s="285"/>
      <c r="M92" s="285"/>
      <c r="N92" s="285"/>
      <c r="O92" s="285"/>
      <c r="P92" s="285"/>
      <c r="Q92" s="285"/>
      <c r="R92" s="285"/>
      <c r="S92" s="285"/>
    </row>
    <row r="93" spans="1:19" x14ac:dyDescent="0.25">
      <c r="A93" s="285"/>
      <c r="B93" s="285"/>
      <c r="C93" s="285"/>
      <c r="D93" s="285"/>
      <c r="E93" s="285"/>
      <c r="G93" s="285"/>
      <c r="H93" s="285"/>
      <c r="I93" s="285"/>
      <c r="J93" s="285"/>
      <c r="K93" s="285"/>
      <c r="L93" s="285"/>
      <c r="M93" s="285"/>
      <c r="N93" s="285"/>
      <c r="O93" s="285"/>
      <c r="P93" s="285"/>
      <c r="Q93" s="285"/>
      <c r="R93" s="285"/>
      <c r="S93" s="285"/>
    </row>
    <row r="94" spans="1:19" x14ac:dyDescent="0.25">
      <c r="A94" s="285"/>
      <c r="B94" s="285"/>
      <c r="C94" s="285"/>
      <c r="D94" s="285"/>
      <c r="E94" s="285"/>
      <c r="G94" s="285"/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5"/>
      <c r="S94" s="285"/>
    </row>
    <row r="95" spans="1:19" x14ac:dyDescent="0.25">
      <c r="A95" s="285"/>
      <c r="B95" s="285"/>
      <c r="C95" s="285"/>
      <c r="D95" s="285"/>
      <c r="E95" s="285"/>
      <c r="G95" s="285"/>
      <c r="H95" s="285"/>
      <c r="I95" s="285"/>
      <c r="J95" s="285"/>
      <c r="K95" s="285"/>
      <c r="L95" s="285"/>
      <c r="M95" s="285"/>
      <c r="N95" s="285"/>
      <c r="O95" s="285"/>
      <c r="P95" s="285"/>
      <c r="Q95" s="285"/>
      <c r="R95" s="285"/>
      <c r="S95" s="285"/>
    </row>
    <row r="96" spans="1:19" x14ac:dyDescent="0.25">
      <c r="A96" s="285"/>
      <c r="B96" s="285"/>
      <c r="C96" s="285"/>
      <c r="D96" s="285"/>
      <c r="E96" s="285"/>
      <c r="G96" s="285"/>
      <c r="H96" s="285"/>
      <c r="I96" s="285"/>
      <c r="J96" s="285"/>
      <c r="K96" s="285"/>
      <c r="L96" s="285"/>
      <c r="M96" s="285"/>
      <c r="N96" s="285"/>
      <c r="O96" s="285"/>
      <c r="P96" s="285"/>
      <c r="Q96" s="285"/>
      <c r="R96" s="285"/>
      <c r="S96" s="285"/>
    </row>
    <row r="97" spans="1:19" x14ac:dyDescent="0.25">
      <c r="A97" s="285"/>
      <c r="B97" s="285"/>
      <c r="C97" s="285"/>
      <c r="D97" s="285"/>
      <c r="E97" s="285"/>
      <c r="G97" s="285"/>
      <c r="H97" s="285"/>
      <c r="I97" s="285"/>
      <c r="J97" s="285"/>
      <c r="K97" s="285"/>
      <c r="L97" s="285"/>
      <c r="M97" s="285"/>
      <c r="N97" s="285"/>
      <c r="O97" s="285"/>
      <c r="P97" s="285"/>
      <c r="Q97" s="285"/>
      <c r="R97" s="285"/>
      <c r="S97" s="285"/>
    </row>
    <row r="98" spans="1:19" x14ac:dyDescent="0.25">
      <c r="A98" s="285"/>
      <c r="B98" s="285"/>
      <c r="C98" s="285"/>
      <c r="D98" s="285"/>
      <c r="E98" s="285"/>
      <c r="G98" s="285"/>
      <c r="H98" s="285"/>
      <c r="I98" s="285"/>
      <c r="J98" s="285"/>
      <c r="K98" s="285"/>
      <c r="L98" s="285"/>
      <c r="M98" s="285"/>
      <c r="N98" s="285"/>
      <c r="O98" s="285"/>
      <c r="P98" s="285"/>
      <c r="Q98" s="285"/>
      <c r="R98" s="285"/>
      <c r="S98" s="285"/>
    </row>
    <row r="99" spans="1:19" x14ac:dyDescent="0.25">
      <c r="A99" s="285"/>
      <c r="B99" s="285"/>
      <c r="C99" s="285"/>
      <c r="D99" s="285"/>
      <c r="E99" s="285"/>
      <c r="G99" s="285"/>
      <c r="H99" s="285"/>
      <c r="I99" s="285"/>
      <c r="J99" s="285"/>
      <c r="K99" s="285"/>
      <c r="L99" s="285"/>
      <c r="M99" s="285"/>
      <c r="N99" s="285"/>
      <c r="O99" s="285"/>
      <c r="P99" s="285"/>
      <c r="Q99" s="285"/>
      <c r="R99" s="285"/>
      <c r="S99" s="285"/>
    </row>
    <row r="100" spans="1:19" x14ac:dyDescent="0.25">
      <c r="A100" s="285"/>
      <c r="B100" s="285"/>
      <c r="C100" s="285"/>
      <c r="D100" s="285"/>
      <c r="E100" s="285"/>
      <c r="G100" s="285"/>
      <c r="H100" s="285"/>
      <c r="I100" s="285"/>
      <c r="J100" s="285"/>
      <c r="K100" s="285"/>
      <c r="L100" s="285"/>
      <c r="M100" s="285"/>
      <c r="N100" s="285"/>
      <c r="O100" s="285"/>
      <c r="P100" s="285"/>
      <c r="Q100" s="285"/>
      <c r="R100" s="285"/>
      <c r="S100" s="285"/>
    </row>
    <row r="101" spans="1:19" x14ac:dyDescent="0.25">
      <c r="A101" s="285"/>
      <c r="B101" s="285"/>
      <c r="C101" s="285"/>
      <c r="D101" s="285"/>
      <c r="E101" s="285"/>
      <c r="G101" s="285"/>
      <c r="H101" s="285"/>
      <c r="I101" s="285"/>
      <c r="J101" s="285"/>
      <c r="K101" s="285"/>
      <c r="L101" s="285"/>
      <c r="M101" s="285"/>
      <c r="N101" s="285"/>
      <c r="O101" s="285"/>
      <c r="P101" s="285"/>
      <c r="Q101" s="285"/>
      <c r="R101" s="285"/>
      <c r="S101" s="285"/>
    </row>
    <row r="102" spans="1:19" x14ac:dyDescent="0.25">
      <c r="A102" s="285"/>
      <c r="B102" s="285"/>
      <c r="C102" s="285"/>
      <c r="D102" s="285"/>
      <c r="E102" s="285"/>
      <c r="G102" s="285"/>
      <c r="H102" s="285"/>
      <c r="I102" s="285"/>
      <c r="J102" s="285"/>
      <c r="K102" s="285"/>
      <c r="L102" s="285"/>
      <c r="M102" s="285"/>
      <c r="N102" s="285"/>
      <c r="O102" s="285"/>
      <c r="P102" s="285"/>
      <c r="Q102" s="285"/>
      <c r="R102" s="285"/>
      <c r="S102" s="285"/>
    </row>
    <row r="103" spans="1:19" x14ac:dyDescent="0.25">
      <c r="A103" s="285"/>
      <c r="B103" s="285"/>
      <c r="C103" s="285"/>
      <c r="D103" s="285"/>
      <c r="E103" s="285"/>
      <c r="G103" s="285"/>
      <c r="H103" s="285"/>
      <c r="I103" s="285"/>
      <c r="J103" s="285"/>
      <c r="K103" s="285"/>
      <c r="L103" s="285"/>
      <c r="M103" s="285"/>
      <c r="N103" s="285"/>
      <c r="O103" s="285"/>
      <c r="P103" s="285"/>
      <c r="Q103" s="285"/>
      <c r="R103" s="285"/>
      <c r="S103" s="285"/>
    </row>
    <row r="104" spans="1:19" x14ac:dyDescent="0.25">
      <c r="A104" s="285"/>
      <c r="B104" s="285"/>
      <c r="C104" s="285"/>
      <c r="D104" s="285"/>
      <c r="E104" s="285"/>
      <c r="G104" s="285"/>
      <c r="H104" s="285"/>
      <c r="I104" s="285"/>
      <c r="J104" s="285"/>
      <c r="K104" s="285"/>
      <c r="L104" s="285"/>
      <c r="M104" s="285"/>
      <c r="N104" s="285"/>
      <c r="O104" s="285"/>
      <c r="P104" s="285"/>
      <c r="Q104" s="285"/>
      <c r="R104" s="285"/>
      <c r="S104" s="285"/>
    </row>
    <row r="105" spans="1:19" x14ac:dyDescent="0.25">
      <c r="A105" s="285"/>
      <c r="B105" s="285"/>
      <c r="C105" s="285"/>
      <c r="D105" s="285"/>
      <c r="E105" s="285"/>
      <c r="G105" s="285"/>
      <c r="H105" s="285"/>
      <c r="I105" s="285"/>
      <c r="J105" s="285"/>
      <c r="K105" s="285"/>
      <c r="L105" s="285"/>
      <c r="M105" s="285"/>
      <c r="N105" s="285"/>
      <c r="O105" s="285"/>
      <c r="P105" s="285"/>
      <c r="Q105" s="285"/>
      <c r="R105" s="285"/>
      <c r="S105" s="285"/>
    </row>
    <row r="106" spans="1:19" x14ac:dyDescent="0.25">
      <c r="A106" s="285"/>
      <c r="B106" s="285"/>
      <c r="C106" s="285"/>
      <c r="D106" s="285"/>
      <c r="E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285"/>
      <c r="R106" s="285"/>
      <c r="S106" s="285"/>
    </row>
    <row r="107" spans="1:19" x14ac:dyDescent="0.25">
      <c r="A107" s="285"/>
      <c r="B107" s="285"/>
      <c r="C107" s="285"/>
      <c r="D107" s="285"/>
      <c r="E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</row>
    <row r="108" spans="1:19" x14ac:dyDescent="0.25">
      <c r="A108" s="285"/>
      <c r="B108" s="285"/>
      <c r="C108" s="285"/>
      <c r="D108" s="285"/>
      <c r="E108" s="285"/>
      <c r="G108" s="285"/>
      <c r="H108" s="285"/>
      <c r="I108" s="285"/>
      <c r="J108" s="285"/>
      <c r="K108" s="285"/>
      <c r="L108" s="285"/>
      <c r="M108" s="285"/>
      <c r="N108" s="285"/>
      <c r="O108" s="285"/>
      <c r="P108" s="285"/>
      <c r="Q108" s="285"/>
      <c r="R108" s="285"/>
      <c r="S108" s="285"/>
    </row>
    <row r="109" spans="1:19" x14ac:dyDescent="0.25">
      <c r="A109" s="285"/>
      <c r="B109" s="285"/>
      <c r="C109" s="285"/>
      <c r="D109" s="285"/>
      <c r="E109" s="285"/>
      <c r="G109" s="285"/>
      <c r="H109" s="285"/>
      <c r="I109" s="285"/>
      <c r="J109" s="285"/>
      <c r="K109" s="285"/>
      <c r="L109" s="285"/>
      <c r="M109" s="285"/>
      <c r="N109" s="285"/>
      <c r="O109" s="285"/>
      <c r="P109" s="285"/>
      <c r="Q109" s="285"/>
      <c r="R109" s="285"/>
      <c r="S109" s="285"/>
    </row>
    <row r="110" spans="1:19" x14ac:dyDescent="0.25">
      <c r="A110" s="285"/>
      <c r="B110" s="285"/>
      <c r="C110" s="285"/>
      <c r="D110" s="285"/>
      <c r="E110" s="285"/>
      <c r="G110" s="285"/>
      <c r="H110" s="285"/>
      <c r="I110" s="285"/>
      <c r="J110" s="285"/>
      <c r="K110" s="285"/>
      <c r="L110" s="285"/>
      <c r="M110" s="285"/>
      <c r="N110" s="285"/>
      <c r="O110" s="285"/>
      <c r="P110" s="285"/>
      <c r="Q110" s="285"/>
      <c r="R110" s="285"/>
      <c r="S110" s="285"/>
    </row>
    <row r="111" spans="1:19" x14ac:dyDescent="0.25">
      <c r="A111" s="285"/>
      <c r="B111" s="285"/>
      <c r="C111" s="285"/>
      <c r="D111" s="285"/>
      <c r="E111" s="285"/>
      <c r="G111" s="285"/>
      <c r="H111" s="285"/>
      <c r="I111" s="285"/>
      <c r="J111" s="285"/>
      <c r="K111" s="285"/>
      <c r="L111" s="285"/>
      <c r="M111" s="285"/>
      <c r="N111" s="285"/>
      <c r="O111" s="285"/>
      <c r="P111" s="285"/>
      <c r="Q111" s="285"/>
      <c r="R111" s="285"/>
      <c r="S111" s="285"/>
    </row>
    <row r="112" spans="1:19" x14ac:dyDescent="0.25">
      <c r="A112" s="285"/>
      <c r="B112" s="285"/>
      <c r="C112" s="285"/>
      <c r="D112" s="285"/>
      <c r="E112" s="285"/>
      <c r="G112" s="285"/>
      <c r="H112" s="285"/>
      <c r="I112" s="285"/>
      <c r="J112" s="285"/>
      <c r="K112" s="285"/>
      <c r="L112" s="285"/>
      <c r="M112" s="285"/>
      <c r="N112" s="285"/>
      <c r="O112" s="285"/>
      <c r="P112" s="285"/>
      <c r="Q112" s="285"/>
      <c r="R112" s="285"/>
      <c r="S112" s="285"/>
    </row>
    <row r="113" spans="1:19" x14ac:dyDescent="0.25">
      <c r="A113" s="285"/>
      <c r="B113" s="285"/>
      <c r="C113" s="285"/>
      <c r="D113" s="285"/>
      <c r="E113" s="285"/>
      <c r="G113" s="285"/>
      <c r="H113" s="285"/>
      <c r="I113" s="285"/>
      <c r="J113" s="285"/>
      <c r="K113" s="285"/>
      <c r="L113" s="285"/>
      <c r="M113" s="285"/>
      <c r="N113" s="285"/>
      <c r="O113" s="285"/>
      <c r="P113" s="285"/>
      <c r="Q113" s="285"/>
      <c r="R113" s="285"/>
      <c r="S113" s="285"/>
    </row>
    <row r="114" spans="1:19" x14ac:dyDescent="0.25">
      <c r="A114" s="285"/>
      <c r="B114" s="285"/>
      <c r="C114" s="285"/>
      <c r="D114" s="285"/>
      <c r="E114" s="285"/>
      <c r="G114" s="285"/>
      <c r="H114" s="285"/>
      <c r="I114" s="285"/>
      <c r="J114" s="285"/>
      <c r="K114" s="285"/>
      <c r="L114" s="285"/>
      <c r="M114" s="285"/>
      <c r="N114" s="285"/>
      <c r="O114" s="285"/>
      <c r="P114" s="285"/>
      <c r="Q114" s="285"/>
      <c r="R114" s="285"/>
      <c r="S114" s="285"/>
    </row>
    <row r="115" spans="1:19" x14ac:dyDescent="0.25">
      <c r="A115" s="285"/>
      <c r="B115" s="285"/>
      <c r="C115" s="285"/>
      <c r="D115" s="285"/>
      <c r="E115" s="285"/>
      <c r="G115" s="285"/>
      <c r="H115" s="285"/>
      <c r="I115" s="285"/>
      <c r="J115" s="285"/>
      <c r="K115" s="285"/>
      <c r="L115" s="285"/>
      <c r="M115" s="285"/>
      <c r="N115" s="285"/>
      <c r="O115" s="285"/>
      <c r="P115" s="285"/>
      <c r="Q115" s="285"/>
      <c r="R115" s="285"/>
      <c r="S115" s="285"/>
    </row>
    <row r="116" spans="1:19" x14ac:dyDescent="0.25">
      <c r="A116" s="285"/>
      <c r="B116" s="285"/>
      <c r="C116" s="285"/>
      <c r="D116" s="285"/>
      <c r="E116" s="285"/>
      <c r="G116" s="285"/>
      <c r="H116" s="285"/>
      <c r="I116" s="285"/>
      <c r="J116" s="285"/>
      <c r="K116" s="285"/>
      <c r="L116" s="285"/>
      <c r="M116" s="285"/>
      <c r="N116" s="285"/>
      <c r="O116" s="285"/>
      <c r="P116" s="285"/>
      <c r="Q116" s="285"/>
      <c r="R116" s="285"/>
      <c r="S116" s="285"/>
    </row>
    <row r="117" spans="1:19" x14ac:dyDescent="0.25">
      <c r="A117" s="285"/>
      <c r="B117" s="285"/>
      <c r="C117" s="285"/>
      <c r="D117" s="285"/>
      <c r="E117" s="285"/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285"/>
      <c r="R117" s="285"/>
      <c r="S117" s="285"/>
    </row>
    <row r="118" spans="1:19" x14ac:dyDescent="0.25">
      <c r="A118" s="285"/>
      <c r="B118" s="285"/>
      <c r="C118" s="285"/>
      <c r="D118" s="285"/>
      <c r="E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</row>
    <row r="119" spans="1:19" x14ac:dyDescent="0.25">
      <c r="A119" s="285"/>
      <c r="B119" s="285"/>
      <c r="C119" s="285"/>
      <c r="D119" s="285"/>
      <c r="E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</row>
    <row r="120" spans="1:19" x14ac:dyDescent="0.25">
      <c r="A120" s="285"/>
      <c r="B120" s="285"/>
      <c r="C120" s="285"/>
      <c r="D120" s="285"/>
      <c r="E120" s="285"/>
      <c r="G120" s="285"/>
      <c r="H120" s="285"/>
      <c r="I120" s="285"/>
      <c r="J120" s="285"/>
      <c r="K120" s="285"/>
      <c r="L120" s="285"/>
      <c r="M120" s="285"/>
      <c r="N120" s="285"/>
      <c r="O120" s="285"/>
      <c r="P120" s="285"/>
      <c r="Q120" s="285"/>
      <c r="R120" s="285"/>
      <c r="S120" s="285"/>
    </row>
    <row r="121" spans="1:19" x14ac:dyDescent="0.25">
      <c r="A121" s="285"/>
      <c r="B121" s="285"/>
      <c r="C121" s="285"/>
      <c r="D121" s="285"/>
      <c r="E121" s="285"/>
      <c r="G121" s="285"/>
      <c r="H121" s="285"/>
      <c r="I121" s="285"/>
      <c r="J121" s="285"/>
      <c r="K121" s="285"/>
      <c r="L121" s="285"/>
      <c r="M121" s="285"/>
      <c r="N121" s="285"/>
      <c r="O121" s="285"/>
      <c r="P121" s="285"/>
      <c r="Q121" s="285"/>
      <c r="R121" s="285"/>
      <c r="S121" s="285"/>
    </row>
    <row r="122" spans="1:19" x14ac:dyDescent="0.25">
      <c r="A122" s="285"/>
      <c r="B122" s="285"/>
      <c r="C122" s="285"/>
      <c r="D122" s="285"/>
      <c r="E122" s="285"/>
      <c r="G122" s="285"/>
      <c r="H122" s="285"/>
      <c r="I122" s="285"/>
      <c r="J122" s="285"/>
      <c r="K122" s="285"/>
      <c r="L122" s="285"/>
      <c r="M122" s="285"/>
      <c r="N122" s="285"/>
      <c r="O122" s="285"/>
      <c r="P122" s="285"/>
      <c r="Q122" s="285"/>
      <c r="R122" s="285"/>
      <c r="S122" s="285"/>
    </row>
    <row r="123" spans="1:19" x14ac:dyDescent="0.25">
      <c r="A123" s="285"/>
      <c r="B123" s="285"/>
      <c r="C123" s="285"/>
      <c r="D123" s="285"/>
      <c r="E123" s="285"/>
      <c r="G123" s="285"/>
      <c r="H123" s="285"/>
      <c r="I123" s="285"/>
      <c r="J123" s="285"/>
      <c r="K123" s="285"/>
      <c r="L123" s="285"/>
      <c r="M123" s="285"/>
      <c r="N123" s="285"/>
      <c r="O123" s="285"/>
      <c r="P123" s="285"/>
      <c r="Q123" s="285"/>
      <c r="R123" s="285"/>
      <c r="S123" s="285"/>
    </row>
    <row r="124" spans="1:19" x14ac:dyDescent="0.25">
      <c r="A124" s="285"/>
      <c r="B124" s="285"/>
      <c r="C124" s="285"/>
      <c r="D124" s="285"/>
      <c r="E124" s="285"/>
      <c r="G124" s="285"/>
      <c r="H124" s="285"/>
      <c r="I124" s="285"/>
      <c r="J124" s="285"/>
      <c r="K124" s="285"/>
      <c r="L124" s="285"/>
      <c r="M124" s="285"/>
      <c r="N124" s="285"/>
      <c r="O124" s="285"/>
      <c r="P124" s="285"/>
      <c r="Q124" s="285"/>
      <c r="R124" s="285"/>
      <c r="S124" s="285"/>
    </row>
    <row r="125" spans="1:19" x14ac:dyDescent="0.25">
      <c r="A125" s="285"/>
      <c r="B125" s="285"/>
      <c r="C125" s="285"/>
      <c r="D125" s="285"/>
      <c r="E125" s="285"/>
      <c r="G125" s="285"/>
      <c r="H125" s="285"/>
      <c r="I125" s="285"/>
      <c r="J125" s="285"/>
      <c r="K125" s="285"/>
      <c r="L125" s="285"/>
      <c r="M125" s="285"/>
      <c r="N125" s="285"/>
      <c r="O125" s="285"/>
      <c r="P125" s="285"/>
      <c r="Q125" s="285"/>
      <c r="R125" s="285"/>
      <c r="S125" s="285"/>
    </row>
    <row r="126" spans="1:19" x14ac:dyDescent="0.25">
      <c r="A126" s="285"/>
      <c r="B126" s="285"/>
      <c r="C126" s="285"/>
      <c r="D126" s="285"/>
      <c r="E126" s="285"/>
      <c r="G126" s="285"/>
      <c r="H126" s="285"/>
      <c r="I126" s="285"/>
      <c r="J126" s="285"/>
      <c r="K126" s="285"/>
      <c r="L126" s="285"/>
      <c r="M126" s="285"/>
      <c r="N126" s="285"/>
      <c r="O126" s="285"/>
      <c r="P126" s="285"/>
      <c r="Q126" s="285"/>
      <c r="R126" s="285"/>
      <c r="S126" s="285"/>
    </row>
    <row r="127" spans="1:19" x14ac:dyDescent="0.25">
      <c r="A127" s="285"/>
      <c r="B127" s="285"/>
      <c r="C127" s="285"/>
      <c r="D127" s="285"/>
      <c r="E127" s="285"/>
      <c r="G127" s="285"/>
      <c r="H127" s="285"/>
      <c r="I127" s="285"/>
      <c r="J127" s="285"/>
      <c r="K127" s="285"/>
      <c r="L127" s="285"/>
      <c r="M127" s="285"/>
      <c r="N127" s="285"/>
      <c r="O127" s="285"/>
      <c r="P127" s="285"/>
      <c r="Q127" s="285"/>
      <c r="R127" s="285"/>
      <c r="S127" s="285"/>
    </row>
    <row r="128" spans="1:19" x14ac:dyDescent="0.25">
      <c r="A128" s="285"/>
      <c r="B128" s="285"/>
      <c r="C128" s="285"/>
      <c r="D128" s="285"/>
      <c r="E128" s="285"/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285"/>
      <c r="R128" s="285"/>
      <c r="S128" s="285"/>
    </row>
    <row r="129" spans="1:19" x14ac:dyDescent="0.25">
      <c r="A129" s="285"/>
      <c r="B129" s="285"/>
      <c r="C129" s="285"/>
      <c r="D129" s="285"/>
      <c r="E129" s="285"/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285"/>
      <c r="R129" s="285"/>
      <c r="S129" s="285"/>
    </row>
    <row r="130" spans="1:19" x14ac:dyDescent="0.25">
      <c r="A130" s="285"/>
      <c r="B130" s="285"/>
      <c r="C130" s="285"/>
      <c r="D130" s="285"/>
      <c r="E130" s="285"/>
      <c r="G130" s="285"/>
      <c r="H130" s="285"/>
      <c r="I130" s="285"/>
      <c r="J130" s="285"/>
      <c r="K130" s="285"/>
      <c r="L130" s="285"/>
      <c r="M130" s="285"/>
      <c r="N130" s="285"/>
      <c r="O130" s="285"/>
      <c r="P130" s="285"/>
      <c r="Q130" s="285"/>
      <c r="R130" s="285"/>
      <c r="S130" s="285"/>
    </row>
    <row r="131" spans="1:19" x14ac:dyDescent="0.25">
      <c r="A131" s="285"/>
      <c r="B131" s="285"/>
      <c r="C131" s="285"/>
      <c r="D131" s="285"/>
      <c r="E131" s="285"/>
      <c r="G131" s="285"/>
      <c r="H131" s="285"/>
      <c r="I131" s="285"/>
      <c r="J131" s="285"/>
      <c r="K131" s="285"/>
      <c r="L131" s="285"/>
      <c r="M131" s="285"/>
      <c r="N131" s="285"/>
      <c r="O131" s="285"/>
      <c r="P131" s="285"/>
      <c r="Q131" s="285"/>
      <c r="R131" s="285"/>
      <c r="S131" s="285"/>
    </row>
    <row r="132" spans="1:19" x14ac:dyDescent="0.25">
      <c r="A132" s="285"/>
      <c r="B132" s="285"/>
      <c r="C132" s="285"/>
      <c r="D132" s="285"/>
      <c r="E132" s="285"/>
      <c r="G132" s="285"/>
      <c r="H132" s="285"/>
      <c r="I132" s="285"/>
      <c r="J132" s="285"/>
      <c r="K132" s="285"/>
      <c r="L132" s="285"/>
      <c r="M132" s="285"/>
      <c r="N132" s="285"/>
      <c r="O132" s="285"/>
      <c r="P132" s="285"/>
      <c r="Q132" s="285"/>
      <c r="R132" s="285"/>
      <c r="S132" s="285"/>
    </row>
    <row r="133" spans="1:19" x14ac:dyDescent="0.25">
      <c r="A133" s="285"/>
      <c r="B133" s="285"/>
      <c r="C133" s="285"/>
      <c r="D133" s="285"/>
      <c r="E133" s="285"/>
      <c r="G133" s="285"/>
      <c r="H133" s="285"/>
      <c r="I133" s="285"/>
      <c r="J133" s="285"/>
      <c r="K133" s="285"/>
      <c r="L133" s="285"/>
      <c r="M133" s="285"/>
      <c r="N133" s="285"/>
      <c r="O133" s="285"/>
      <c r="P133" s="285"/>
      <c r="Q133" s="285"/>
      <c r="R133" s="285"/>
      <c r="S133" s="285"/>
    </row>
    <row r="134" spans="1:19" x14ac:dyDescent="0.25">
      <c r="A134" s="285"/>
      <c r="B134" s="285"/>
      <c r="C134" s="285"/>
      <c r="D134" s="285"/>
      <c r="E134" s="285"/>
      <c r="G134" s="285"/>
      <c r="H134" s="285"/>
      <c r="I134" s="285"/>
      <c r="J134" s="285"/>
      <c r="K134" s="285"/>
      <c r="L134" s="285"/>
      <c r="M134" s="285"/>
      <c r="N134" s="285"/>
      <c r="O134" s="285"/>
      <c r="P134" s="285"/>
      <c r="Q134" s="285"/>
      <c r="R134" s="285"/>
      <c r="S134" s="285"/>
    </row>
    <row r="135" spans="1:19" x14ac:dyDescent="0.25">
      <c r="A135" s="285"/>
      <c r="B135" s="285"/>
      <c r="C135" s="285"/>
      <c r="D135" s="285"/>
      <c r="E135" s="285"/>
      <c r="G135" s="285"/>
      <c r="H135" s="285"/>
      <c r="I135" s="285"/>
      <c r="J135" s="285"/>
      <c r="K135" s="285"/>
      <c r="L135" s="285"/>
      <c r="M135" s="285"/>
      <c r="N135" s="285"/>
      <c r="O135" s="285"/>
      <c r="P135" s="285"/>
      <c r="Q135" s="285"/>
      <c r="R135" s="285"/>
      <c r="S135" s="285"/>
    </row>
    <row r="136" spans="1:19" x14ac:dyDescent="0.25">
      <c r="A136" s="285"/>
      <c r="B136" s="285"/>
      <c r="C136" s="285"/>
      <c r="D136" s="285"/>
      <c r="E136" s="285"/>
      <c r="G136" s="285"/>
      <c r="H136" s="285"/>
      <c r="I136" s="285"/>
      <c r="J136" s="285"/>
      <c r="K136" s="285"/>
      <c r="L136" s="285"/>
      <c r="M136" s="285"/>
      <c r="N136" s="285"/>
      <c r="O136" s="285"/>
      <c r="P136" s="285"/>
      <c r="Q136" s="285"/>
      <c r="R136" s="285"/>
      <c r="S136" s="285"/>
    </row>
    <row r="137" spans="1:19" x14ac:dyDescent="0.25">
      <c r="A137" s="285"/>
      <c r="B137" s="285"/>
      <c r="C137" s="285"/>
      <c r="D137" s="285"/>
      <c r="E137" s="285"/>
      <c r="G137" s="285"/>
      <c r="H137" s="285"/>
      <c r="I137" s="285"/>
      <c r="J137" s="285"/>
      <c r="K137" s="285"/>
      <c r="L137" s="285"/>
      <c r="M137" s="285"/>
      <c r="N137" s="285"/>
      <c r="O137" s="285"/>
      <c r="P137" s="285"/>
      <c r="Q137" s="285"/>
      <c r="R137" s="285"/>
      <c r="S137" s="285"/>
    </row>
    <row r="138" spans="1:19" x14ac:dyDescent="0.25">
      <c r="A138" s="285"/>
      <c r="B138" s="285"/>
      <c r="C138" s="285"/>
      <c r="D138" s="285"/>
      <c r="E138" s="285"/>
      <c r="G138" s="285"/>
      <c r="H138" s="285"/>
      <c r="I138" s="285"/>
      <c r="J138" s="285"/>
      <c r="K138" s="285"/>
      <c r="L138" s="285"/>
      <c r="M138" s="285"/>
      <c r="N138" s="285"/>
      <c r="O138" s="285"/>
      <c r="P138" s="285"/>
      <c r="Q138" s="285"/>
      <c r="R138" s="285"/>
      <c r="S138" s="285"/>
    </row>
    <row r="139" spans="1:19" x14ac:dyDescent="0.25">
      <c r="A139" s="285"/>
      <c r="B139" s="285"/>
      <c r="C139" s="285"/>
      <c r="D139" s="285"/>
      <c r="E139" s="285"/>
      <c r="G139" s="285"/>
      <c r="H139" s="285"/>
      <c r="I139" s="285"/>
      <c r="J139" s="285"/>
      <c r="K139" s="285"/>
      <c r="L139" s="285"/>
      <c r="M139" s="285"/>
      <c r="N139" s="285"/>
      <c r="O139" s="285"/>
      <c r="P139" s="285"/>
      <c r="Q139" s="285"/>
      <c r="R139" s="285"/>
      <c r="S139" s="285"/>
    </row>
    <row r="140" spans="1:19" x14ac:dyDescent="0.25">
      <c r="A140" s="285"/>
      <c r="B140" s="285"/>
      <c r="C140" s="285"/>
      <c r="D140" s="285"/>
      <c r="E140" s="285"/>
      <c r="G140" s="285"/>
      <c r="H140" s="285"/>
      <c r="I140" s="285"/>
      <c r="J140" s="285"/>
      <c r="K140" s="285"/>
      <c r="L140" s="285"/>
      <c r="M140" s="285"/>
      <c r="N140" s="285"/>
      <c r="O140" s="285"/>
      <c r="P140" s="285"/>
      <c r="Q140" s="285"/>
      <c r="R140" s="285"/>
      <c r="S140" s="285"/>
    </row>
    <row r="141" spans="1:19" x14ac:dyDescent="0.25">
      <c r="A141" s="285"/>
      <c r="B141" s="285"/>
      <c r="C141" s="285"/>
      <c r="D141" s="285"/>
      <c r="E141" s="285"/>
      <c r="G141" s="285"/>
      <c r="H141" s="285"/>
      <c r="I141" s="285"/>
      <c r="J141" s="285"/>
      <c r="K141" s="285"/>
      <c r="L141" s="285"/>
      <c r="M141" s="285"/>
      <c r="N141" s="285"/>
      <c r="O141" s="285"/>
      <c r="P141" s="285"/>
      <c r="Q141" s="285"/>
      <c r="R141" s="285"/>
      <c r="S141" s="285"/>
    </row>
    <row r="142" spans="1:19" x14ac:dyDescent="0.25">
      <c r="A142" s="285"/>
      <c r="B142" s="285"/>
      <c r="C142" s="285"/>
      <c r="D142" s="285"/>
      <c r="E142" s="285"/>
      <c r="G142" s="285"/>
      <c r="H142" s="285"/>
      <c r="I142" s="285"/>
      <c r="J142" s="285"/>
      <c r="K142" s="285"/>
      <c r="L142" s="285"/>
      <c r="M142" s="285"/>
      <c r="N142" s="285"/>
      <c r="O142" s="285"/>
      <c r="P142" s="285"/>
      <c r="Q142" s="285"/>
      <c r="R142" s="285"/>
      <c r="S142" s="285"/>
    </row>
    <row r="143" spans="1:19" x14ac:dyDescent="0.25">
      <c r="A143" s="285"/>
      <c r="B143" s="285"/>
      <c r="C143" s="285"/>
      <c r="D143" s="285"/>
      <c r="E143" s="285"/>
      <c r="G143" s="285"/>
      <c r="H143" s="285"/>
      <c r="I143" s="285"/>
      <c r="J143" s="285"/>
      <c r="K143" s="285"/>
      <c r="L143" s="285"/>
      <c r="M143" s="285"/>
      <c r="N143" s="285"/>
      <c r="O143" s="285"/>
      <c r="P143" s="285"/>
      <c r="Q143" s="285"/>
      <c r="R143" s="285"/>
      <c r="S143" s="285"/>
    </row>
    <row r="144" spans="1:19" x14ac:dyDescent="0.25">
      <c r="A144" s="285"/>
      <c r="B144" s="285"/>
      <c r="C144" s="285"/>
      <c r="D144" s="285"/>
      <c r="E144" s="285"/>
      <c r="G144" s="285"/>
      <c r="H144" s="285"/>
      <c r="I144" s="285"/>
      <c r="J144" s="285"/>
      <c r="K144" s="285"/>
      <c r="L144" s="285"/>
      <c r="M144" s="285"/>
      <c r="N144" s="285"/>
      <c r="O144" s="285"/>
      <c r="P144" s="285"/>
      <c r="Q144" s="285"/>
      <c r="R144" s="285"/>
      <c r="S144" s="285"/>
    </row>
    <row r="145" spans="1:19" x14ac:dyDescent="0.25">
      <c r="A145" s="285"/>
      <c r="B145" s="285"/>
      <c r="C145" s="285"/>
      <c r="D145" s="285"/>
      <c r="E145" s="285"/>
      <c r="G145" s="285"/>
      <c r="H145" s="285"/>
      <c r="I145" s="285"/>
      <c r="J145" s="285"/>
      <c r="K145" s="285"/>
      <c r="L145" s="285"/>
      <c r="M145" s="285"/>
      <c r="N145" s="285"/>
      <c r="O145" s="285"/>
      <c r="P145" s="285"/>
      <c r="Q145" s="285"/>
      <c r="R145" s="285"/>
      <c r="S145" s="285"/>
    </row>
    <row r="146" spans="1:19" x14ac:dyDescent="0.25">
      <c r="A146" s="285"/>
      <c r="B146" s="285"/>
      <c r="C146" s="285"/>
      <c r="D146" s="285"/>
      <c r="E146" s="285"/>
      <c r="G146" s="285"/>
      <c r="H146" s="285"/>
      <c r="I146" s="285"/>
      <c r="J146" s="285"/>
      <c r="K146" s="285"/>
      <c r="L146" s="285"/>
      <c r="M146" s="285"/>
      <c r="N146" s="285"/>
      <c r="O146" s="285"/>
      <c r="P146" s="285"/>
      <c r="Q146" s="285"/>
      <c r="R146" s="285"/>
      <c r="S146" s="285"/>
    </row>
    <row r="147" spans="1:19" x14ac:dyDescent="0.25">
      <c r="A147" s="285"/>
      <c r="B147" s="285"/>
      <c r="C147" s="285"/>
      <c r="D147" s="285"/>
      <c r="E147" s="285"/>
      <c r="G147" s="285"/>
      <c r="H147" s="285"/>
      <c r="I147" s="285"/>
      <c r="J147" s="285"/>
      <c r="K147" s="285"/>
      <c r="L147" s="285"/>
      <c r="M147" s="285"/>
      <c r="N147" s="285"/>
      <c r="O147" s="285"/>
      <c r="P147" s="285"/>
      <c r="Q147" s="285"/>
      <c r="R147" s="285"/>
      <c r="S147" s="285"/>
    </row>
    <row r="148" spans="1:19" x14ac:dyDescent="0.25">
      <c r="A148" s="285"/>
      <c r="B148" s="285"/>
      <c r="C148" s="285"/>
      <c r="D148" s="285"/>
      <c r="E148" s="285"/>
      <c r="G148" s="285"/>
      <c r="H148" s="285"/>
      <c r="I148" s="285"/>
      <c r="J148" s="285"/>
      <c r="K148" s="285"/>
      <c r="L148" s="285"/>
      <c r="M148" s="285"/>
      <c r="N148" s="285"/>
      <c r="O148" s="285"/>
      <c r="P148" s="285"/>
      <c r="Q148" s="285"/>
      <c r="R148" s="285"/>
      <c r="S148" s="285"/>
    </row>
    <row r="149" spans="1:19" x14ac:dyDescent="0.25">
      <c r="A149" s="285"/>
      <c r="B149" s="285"/>
      <c r="C149" s="285"/>
      <c r="D149" s="285"/>
      <c r="E149" s="285"/>
      <c r="G149" s="285"/>
      <c r="H149" s="285"/>
      <c r="I149" s="285"/>
      <c r="J149" s="285"/>
      <c r="K149" s="285"/>
      <c r="L149" s="285"/>
      <c r="M149" s="285"/>
      <c r="N149" s="285"/>
      <c r="O149" s="285"/>
      <c r="P149" s="285"/>
      <c r="Q149" s="285"/>
      <c r="R149" s="285"/>
      <c r="S149" s="285"/>
    </row>
    <row r="150" spans="1:19" x14ac:dyDescent="0.25">
      <c r="A150" s="285"/>
      <c r="B150" s="285"/>
      <c r="C150" s="285"/>
      <c r="D150" s="285"/>
      <c r="E150" s="285"/>
      <c r="G150" s="285"/>
      <c r="H150" s="285"/>
      <c r="I150" s="285"/>
      <c r="J150" s="285"/>
      <c r="K150" s="285"/>
      <c r="L150" s="285"/>
      <c r="M150" s="285"/>
      <c r="N150" s="285"/>
      <c r="O150" s="285"/>
      <c r="P150" s="285"/>
      <c r="Q150" s="285"/>
      <c r="R150" s="285"/>
      <c r="S150" s="285"/>
    </row>
    <row r="151" spans="1:19" x14ac:dyDescent="0.25">
      <c r="A151" s="285"/>
      <c r="B151" s="285"/>
      <c r="C151" s="285"/>
      <c r="D151" s="285"/>
      <c r="E151" s="285"/>
      <c r="G151" s="285"/>
      <c r="H151" s="285"/>
      <c r="I151" s="285"/>
      <c r="J151" s="285"/>
      <c r="K151" s="285"/>
      <c r="L151" s="285"/>
      <c r="M151" s="285"/>
      <c r="N151" s="285"/>
      <c r="O151" s="285"/>
      <c r="P151" s="285"/>
      <c r="Q151" s="285"/>
      <c r="R151" s="285"/>
      <c r="S151" s="285"/>
    </row>
    <row r="152" spans="1:19" x14ac:dyDescent="0.25">
      <c r="A152" s="285"/>
      <c r="B152" s="285"/>
      <c r="C152" s="285"/>
      <c r="D152" s="285"/>
      <c r="E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</row>
    <row r="153" spans="1:19" x14ac:dyDescent="0.25">
      <c r="A153" s="285"/>
      <c r="B153" s="285"/>
      <c r="C153" s="285"/>
      <c r="D153" s="285"/>
      <c r="E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</row>
    <row r="154" spans="1:19" x14ac:dyDescent="0.25">
      <c r="A154" s="285"/>
      <c r="B154" s="285"/>
      <c r="C154" s="285"/>
      <c r="D154" s="285"/>
      <c r="E154" s="285"/>
      <c r="G154" s="285"/>
      <c r="H154" s="285"/>
      <c r="I154" s="285"/>
      <c r="J154" s="285"/>
      <c r="K154" s="285"/>
      <c r="L154" s="285"/>
      <c r="M154" s="285"/>
      <c r="N154" s="285"/>
      <c r="O154" s="285"/>
      <c r="P154" s="285"/>
      <c r="Q154" s="285"/>
      <c r="R154" s="285"/>
      <c r="S154" s="285"/>
    </row>
    <row r="155" spans="1:19" x14ac:dyDescent="0.25">
      <c r="A155" s="285"/>
      <c r="B155" s="285"/>
      <c r="C155" s="285"/>
      <c r="D155" s="285"/>
      <c r="E155" s="285"/>
      <c r="G155" s="285"/>
      <c r="H155" s="285"/>
      <c r="I155" s="285"/>
      <c r="J155" s="285"/>
      <c r="K155" s="285"/>
      <c r="L155" s="285"/>
      <c r="M155" s="285"/>
      <c r="N155" s="285"/>
      <c r="O155" s="285"/>
      <c r="P155" s="285"/>
      <c r="Q155" s="285"/>
      <c r="R155" s="285"/>
      <c r="S155" s="285"/>
    </row>
    <row r="156" spans="1:19" x14ac:dyDescent="0.25">
      <c r="A156" s="285"/>
      <c r="B156" s="285"/>
      <c r="C156" s="285"/>
      <c r="D156" s="285"/>
      <c r="E156" s="285"/>
      <c r="G156" s="285"/>
      <c r="H156" s="285"/>
      <c r="I156" s="285"/>
      <c r="J156" s="285"/>
      <c r="K156" s="285"/>
      <c r="L156" s="285"/>
      <c r="M156" s="285"/>
      <c r="N156" s="285"/>
      <c r="O156" s="285"/>
      <c r="P156" s="285"/>
      <c r="Q156" s="285"/>
      <c r="R156" s="285"/>
      <c r="S156" s="285"/>
    </row>
    <row r="157" spans="1:19" x14ac:dyDescent="0.25">
      <c r="A157" s="285"/>
      <c r="B157" s="285"/>
      <c r="C157" s="285"/>
      <c r="D157" s="285"/>
      <c r="E157" s="285"/>
      <c r="G157" s="285"/>
      <c r="H157" s="285"/>
      <c r="I157" s="285"/>
      <c r="J157" s="285"/>
      <c r="K157" s="285"/>
      <c r="L157" s="285"/>
      <c r="M157" s="285"/>
      <c r="N157" s="285"/>
      <c r="O157" s="285"/>
      <c r="P157" s="285"/>
      <c r="Q157" s="285"/>
      <c r="R157" s="285"/>
      <c r="S157" s="285"/>
    </row>
    <row r="158" spans="1:19" x14ac:dyDescent="0.25">
      <c r="A158" s="285"/>
      <c r="B158" s="285"/>
      <c r="C158" s="285"/>
      <c r="D158" s="285"/>
      <c r="E158" s="285"/>
      <c r="G158" s="285"/>
      <c r="H158" s="285"/>
      <c r="I158" s="285"/>
      <c r="J158" s="285"/>
      <c r="K158" s="285"/>
      <c r="L158" s="285"/>
      <c r="M158" s="285"/>
      <c r="N158" s="285"/>
      <c r="O158" s="285"/>
      <c r="P158" s="285"/>
      <c r="Q158" s="285"/>
      <c r="R158" s="285"/>
      <c r="S158" s="285"/>
    </row>
    <row r="159" spans="1:19" x14ac:dyDescent="0.25">
      <c r="A159" s="285"/>
      <c r="B159" s="285"/>
      <c r="C159" s="285"/>
      <c r="D159" s="285"/>
      <c r="E159" s="285"/>
      <c r="G159" s="285"/>
      <c r="H159" s="285"/>
      <c r="I159" s="285"/>
      <c r="J159" s="285"/>
      <c r="K159" s="285"/>
      <c r="L159" s="285"/>
      <c r="M159" s="285"/>
      <c r="N159" s="285"/>
      <c r="O159" s="285"/>
      <c r="P159" s="285"/>
      <c r="Q159" s="285"/>
      <c r="R159" s="285"/>
      <c r="S159" s="285"/>
    </row>
    <row r="160" spans="1:19" x14ac:dyDescent="0.25">
      <c r="A160" s="285"/>
      <c r="B160" s="285"/>
      <c r="C160" s="285"/>
      <c r="D160" s="285"/>
      <c r="E160" s="285"/>
      <c r="G160" s="285"/>
      <c r="H160" s="285"/>
      <c r="I160" s="285"/>
      <c r="J160" s="285"/>
      <c r="K160" s="285"/>
      <c r="L160" s="285"/>
      <c r="M160" s="285"/>
      <c r="N160" s="285"/>
      <c r="O160" s="285"/>
      <c r="P160" s="285"/>
      <c r="Q160" s="285"/>
      <c r="R160" s="285"/>
      <c r="S160" s="285"/>
    </row>
    <row r="161" spans="1:19" x14ac:dyDescent="0.25">
      <c r="A161" s="285"/>
      <c r="B161" s="285"/>
      <c r="C161" s="285"/>
      <c r="D161" s="285"/>
      <c r="E161" s="285"/>
      <c r="G161" s="285"/>
      <c r="H161" s="285"/>
      <c r="I161" s="285"/>
      <c r="J161" s="285"/>
      <c r="K161" s="285"/>
      <c r="L161" s="285"/>
      <c r="M161" s="285"/>
      <c r="N161" s="285"/>
      <c r="O161" s="285"/>
      <c r="P161" s="285"/>
      <c r="Q161" s="285"/>
      <c r="R161" s="285"/>
      <c r="S161" s="285"/>
    </row>
    <row r="162" spans="1:19" x14ac:dyDescent="0.25">
      <c r="A162" s="285"/>
      <c r="B162" s="285"/>
      <c r="C162" s="285"/>
      <c r="D162" s="285"/>
      <c r="E162" s="285"/>
      <c r="G162" s="285"/>
      <c r="H162" s="285"/>
      <c r="I162" s="285"/>
      <c r="J162" s="285"/>
      <c r="K162" s="285"/>
      <c r="L162" s="285"/>
      <c r="M162" s="285"/>
      <c r="N162" s="285"/>
      <c r="O162" s="285"/>
      <c r="P162" s="285"/>
      <c r="Q162" s="285"/>
      <c r="R162" s="285"/>
      <c r="S162" s="285"/>
    </row>
    <row r="163" spans="1:19" x14ac:dyDescent="0.25">
      <c r="A163" s="285"/>
      <c r="B163" s="285"/>
      <c r="C163" s="285"/>
      <c r="D163" s="285"/>
      <c r="E163" s="285"/>
      <c r="G163" s="285"/>
      <c r="H163" s="285"/>
      <c r="I163" s="285"/>
      <c r="J163" s="285"/>
      <c r="K163" s="285"/>
      <c r="L163" s="285"/>
      <c r="M163" s="285"/>
      <c r="N163" s="285"/>
      <c r="O163" s="285"/>
      <c r="P163" s="285"/>
      <c r="Q163" s="285"/>
      <c r="R163" s="285"/>
      <c r="S163" s="285"/>
    </row>
    <row r="164" spans="1:19" x14ac:dyDescent="0.25">
      <c r="A164" s="285"/>
      <c r="B164" s="285"/>
      <c r="C164" s="285"/>
      <c r="D164" s="285"/>
      <c r="E164" s="285"/>
      <c r="G164" s="285"/>
      <c r="H164" s="285"/>
      <c r="I164" s="285"/>
      <c r="J164" s="285"/>
      <c r="K164" s="285"/>
      <c r="L164" s="285"/>
      <c r="M164" s="285"/>
      <c r="N164" s="285"/>
      <c r="O164" s="285"/>
      <c r="P164" s="285"/>
      <c r="Q164" s="285"/>
      <c r="R164" s="285"/>
      <c r="S164" s="285"/>
    </row>
    <row r="165" spans="1:19" x14ac:dyDescent="0.25">
      <c r="A165" s="285"/>
      <c r="B165" s="285"/>
      <c r="C165" s="285"/>
      <c r="D165" s="285"/>
      <c r="E165" s="285"/>
      <c r="G165" s="285"/>
      <c r="H165" s="285"/>
      <c r="I165" s="285"/>
      <c r="J165" s="285"/>
      <c r="K165" s="285"/>
      <c r="L165" s="285"/>
      <c r="M165" s="285"/>
      <c r="N165" s="285"/>
      <c r="O165" s="285"/>
      <c r="P165" s="285"/>
      <c r="Q165" s="285"/>
      <c r="R165" s="285"/>
      <c r="S165" s="285"/>
    </row>
    <row r="166" spans="1:19" x14ac:dyDescent="0.25">
      <c r="A166" s="285"/>
      <c r="B166" s="285"/>
      <c r="C166" s="285"/>
      <c r="D166" s="285"/>
      <c r="E166" s="285"/>
      <c r="G166" s="285"/>
      <c r="H166" s="285"/>
      <c r="I166" s="285"/>
      <c r="J166" s="285"/>
      <c r="K166" s="285"/>
      <c r="L166" s="285"/>
      <c r="M166" s="285"/>
      <c r="N166" s="285"/>
      <c r="O166" s="285"/>
      <c r="P166" s="285"/>
      <c r="Q166" s="285"/>
      <c r="R166" s="285"/>
      <c r="S166" s="285"/>
    </row>
    <row r="167" spans="1:19" x14ac:dyDescent="0.25">
      <c r="A167" s="285"/>
      <c r="B167" s="285"/>
      <c r="C167" s="285"/>
      <c r="D167" s="285"/>
      <c r="E167" s="285"/>
      <c r="G167" s="285"/>
      <c r="H167" s="285"/>
      <c r="I167" s="285"/>
      <c r="J167" s="285"/>
      <c r="K167" s="285"/>
      <c r="L167" s="285"/>
      <c r="M167" s="285"/>
      <c r="N167" s="285"/>
      <c r="O167" s="285"/>
      <c r="P167" s="285"/>
      <c r="Q167" s="285"/>
      <c r="R167" s="285"/>
      <c r="S167" s="285"/>
    </row>
    <row r="168" spans="1:19" x14ac:dyDescent="0.25">
      <c r="A168" s="285"/>
      <c r="B168" s="285"/>
      <c r="C168" s="285"/>
      <c r="D168" s="285"/>
      <c r="E168" s="285"/>
      <c r="G168" s="285"/>
      <c r="H168" s="285"/>
      <c r="I168" s="285"/>
      <c r="J168" s="285"/>
      <c r="K168" s="285"/>
      <c r="L168" s="285"/>
      <c r="M168" s="285"/>
      <c r="N168" s="285"/>
      <c r="O168" s="285"/>
      <c r="P168" s="285"/>
      <c r="Q168" s="285"/>
      <c r="R168" s="285"/>
      <c r="S168" s="285"/>
    </row>
    <row r="169" spans="1:19" x14ac:dyDescent="0.25">
      <c r="A169" s="285"/>
      <c r="B169" s="285"/>
      <c r="C169" s="285"/>
      <c r="D169" s="285"/>
      <c r="E169" s="285"/>
      <c r="G169" s="285"/>
      <c r="H169" s="285"/>
      <c r="I169" s="285"/>
      <c r="J169" s="285"/>
      <c r="K169" s="285"/>
      <c r="L169" s="285"/>
      <c r="M169" s="285"/>
      <c r="N169" s="285"/>
      <c r="O169" s="285"/>
      <c r="P169" s="285"/>
      <c r="Q169" s="285"/>
      <c r="R169" s="285"/>
      <c r="S169" s="285"/>
    </row>
    <row r="170" spans="1:19" x14ac:dyDescent="0.25">
      <c r="A170" s="285"/>
      <c r="B170" s="285"/>
      <c r="C170" s="285"/>
      <c r="D170" s="285"/>
      <c r="E170" s="285"/>
      <c r="G170" s="285"/>
      <c r="H170" s="285"/>
      <c r="I170" s="285"/>
      <c r="J170" s="285"/>
      <c r="K170" s="285"/>
      <c r="L170" s="285"/>
      <c r="M170" s="285"/>
      <c r="N170" s="285"/>
      <c r="O170" s="285"/>
      <c r="P170" s="285"/>
      <c r="Q170" s="285"/>
      <c r="R170" s="285"/>
      <c r="S170" s="285"/>
    </row>
    <row r="171" spans="1:19" x14ac:dyDescent="0.25">
      <c r="A171" s="285"/>
      <c r="B171" s="285"/>
      <c r="C171" s="285"/>
      <c r="D171" s="285"/>
      <c r="E171" s="285"/>
      <c r="G171" s="285"/>
      <c r="H171" s="285"/>
      <c r="I171" s="285"/>
      <c r="J171" s="285"/>
      <c r="K171" s="285"/>
      <c r="L171" s="285"/>
      <c r="M171" s="285"/>
      <c r="N171" s="285"/>
      <c r="O171" s="285"/>
      <c r="P171" s="285"/>
      <c r="Q171" s="285"/>
      <c r="R171" s="285"/>
      <c r="S171" s="285"/>
    </row>
    <row r="172" spans="1:19" x14ac:dyDescent="0.25">
      <c r="A172" s="285"/>
      <c r="B172" s="285"/>
      <c r="C172" s="285"/>
      <c r="D172" s="285"/>
      <c r="E172" s="285"/>
      <c r="G172" s="285"/>
      <c r="H172" s="285"/>
      <c r="I172" s="285"/>
      <c r="J172" s="285"/>
      <c r="K172" s="285"/>
      <c r="L172" s="285"/>
      <c r="M172" s="285"/>
      <c r="N172" s="285"/>
      <c r="O172" s="285"/>
      <c r="P172" s="285"/>
      <c r="Q172" s="285"/>
      <c r="R172" s="285"/>
      <c r="S172" s="285"/>
    </row>
    <row r="173" spans="1:19" x14ac:dyDescent="0.25">
      <c r="A173" s="285"/>
      <c r="B173" s="285"/>
      <c r="C173" s="285"/>
      <c r="D173" s="285"/>
      <c r="E173" s="285"/>
      <c r="G173" s="285"/>
      <c r="H173" s="285"/>
      <c r="I173" s="285"/>
      <c r="J173" s="285"/>
      <c r="K173" s="285"/>
      <c r="L173" s="285"/>
      <c r="M173" s="285"/>
      <c r="N173" s="285"/>
      <c r="O173" s="285"/>
      <c r="P173" s="285"/>
      <c r="Q173" s="285"/>
      <c r="R173" s="285"/>
      <c r="S173" s="285"/>
    </row>
    <row r="174" spans="1:19" x14ac:dyDescent="0.25">
      <c r="A174" s="285"/>
      <c r="B174" s="285"/>
      <c r="C174" s="285"/>
      <c r="D174" s="285"/>
      <c r="E174" s="285"/>
      <c r="G174" s="285"/>
      <c r="H174" s="285"/>
      <c r="I174" s="285"/>
      <c r="J174" s="285"/>
      <c r="K174" s="285"/>
      <c r="L174" s="285"/>
      <c r="M174" s="285"/>
      <c r="N174" s="285"/>
      <c r="O174" s="285"/>
      <c r="P174" s="285"/>
      <c r="Q174" s="285"/>
      <c r="R174" s="285"/>
      <c r="S174" s="285"/>
    </row>
    <row r="175" spans="1:19" x14ac:dyDescent="0.25">
      <c r="A175" s="285"/>
      <c r="B175" s="285"/>
      <c r="C175" s="285"/>
      <c r="D175" s="285"/>
      <c r="E175" s="285"/>
      <c r="G175" s="285"/>
      <c r="H175" s="285"/>
      <c r="I175" s="285"/>
      <c r="J175" s="285"/>
      <c r="K175" s="285"/>
      <c r="L175" s="285"/>
      <c r="M175" s="285"/>
      <c r="N175" s="285"/>
      <c r="O175" s="285"/>
      <c r="P175" s="285"/>
      <c r="Q175" s="285"/>
      <c r="R175" s="285"/>
      <c r="S175" s="285"/>
    </row>
    <row r="176" spans="1:19" x14ac:dyDescent="0.25">
      <c r="A176" s="285"/>
      <c r="B176" s="285"/>
      <c r="C176" s="285"/>
      <c r="D176" s="285"/>
      <c r="E176" s="285"/>
      <c r="G176" s="285"/>
      <c r="H176" s="285"/>
      <c r="I176" s="285"/>
      <c r="J176" s="285"/>
      <c r="K176" s="285"/>
      <c r="L176" s="285"/>
      <c r="M176" s="285"/>
      <c r="N176" s="285"/>
      <c r="O176" s="285"/>
      <c r="P176" s="285"/>
      <c r="Q176" s="285"/>
      <c r="R176" s="285"/>
      <c r="S176" s="285"/>
    </row>
    <row r="177" spans="1:19" x14ac:dyDescent="0.25">
      <c r="A177" s="285"/>
      <c r="B177" s="285"/>
      <c r="C177" s="285"/>
      <c r="D177" s="285"/>
      <c r="E177" s="285"/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285"/>
      <c r="R177" s="285"/>
      <c r="S177" s="285"/>
    </row>
    <row r="178" spans="1:19" x14ac:dyDescent="0.25">
      <c r="A178" s="285"/>
      <c r="B178" s="285"/>
      <c r="C178" s="285"/>
      <c r="D178" s="285"/>
      <c r="E178" s="285"/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285"/>
      <c r="R178" s="285"/>
      <c r="S178" s="285"/>
    </row>
    <row r="179" spans="1:19" x14ac:dyDescent="0.25">
      <c r="A179" s="285"/>
      <c r="B179" s="285"/>
      <c r="C179" s="285"/>
      <c r="D179" s="285"/>
      <c r="E179" s="285"/>
      <c r="G179" s="285"/>
      <c r="H179" s="285"/>
      <c r="I179" s="285"/>
      <c r="J179" s="285"/>
      <c r="K179" s="285"/>
      <c r="L179" s="285"/>
      <c r="M179" s="285"/>
      <c r="N179" s="285"/>
      <c r="O179" s="285"/>
      <c r="P179" s="285"/>
      <c r="Q179" s="285"/>
      <c r="R179" s="285"/>
      <c r="S179" s="285"/>
    </row>
    <row r="180" spans="1:19" x14ac:dyDescent="0.25">
      <c r="A180" s="285"/>
      <c r="B180" s="285"/>
      <c r="C180" s="285"/>
      <c r="D180" s="285"/>
      <c r="E180" s="285"/>
      <c r="G180" s="285"/>
      <c r="H180" s="285"/>
      <c r="I180" s="285"/>
      <c r="J180" s="285"/>
      <c r="K180" s="285"/>
      <c r="L180" s="285"/>
      <c r="M180" s="285"/>
      <c r="N180" s="285"/>
      <c r="O180" s="285"/>
      <c r="P180" s="285"/>
      <c r="Q180" s="285"/>
      <c r="R180" s="285"/>
      <c r="S180" s="285"/>
    </row>
    <row r="181" spans="1:19" x14ac:dyDescent="0.25">
      <c r="A181" s="285"/>
      <c r="B181" s="285"/>
      <c r="C181" s="285"/>
      <c r="D181" s="285"/>
      <c r="E181" s="285"/>
      <c r="G181" s="285"/>
      <c r="H181" s="285"/>
      <c r="I181" s="285"/>
      <c r="J181" s="285"/>
      <c r="K181" s="285"/>
      <c r="L181" s="285"/>
      <c r="M181" s="285"/>
      <c r="N181" s="285"/>
      <c r="O181" s="285"/>
      <c r="P181" s="285"/>
      <c r="Q181" s="285"/>
      <c r="R181" s="285"/>
      <c r="S181" s="285"/>
    </row>
    <row r="182" spans="1:19" x14ac:dyDescent="0.25">
      <c r="A182" s="285"/>
      <c r="B182" s="285"/>
      <c r="C182" s="285"/>
      <c r="D182" s="285"/>
      <c r="E182" s="285"/>
      <c r="G182" s="285"/>
      <c r="H182" s="285"/>
      <c r="I182" s="285"/>
      <c r="J182" s="285"/>
      <c r="K182" s="285"/>
      <c r="L182" s="285"/>
      <c r="M182" s="285"/>
      <c r="N182" s="285"/>
      <c r="O182" s="285"/>
      <c r="P182" s="285"/>
      <c r="Q182" s="285"/>
      <c r="R182" s="285"/>
      <c r="S182" s="285"/>
    </row>
    <row r="183" spans="1:19" x14ac:dyDescent="0.25">
      <c r="A183" s="285"/>
      <c r="B183" s="285"/>
      <c r="C183" s="285"/>
      <c r="D183" s="285"/>
      <c r="E183" s="285"/>
      <c r="G183" s="285"/>
      <c r="H183" s="285"/>
      <c r="I183" s="285"/>
      <c r="J183" s="285"/>
      <c r="K183" s="285"/>
      <c r="L183" s="285"/>
      <c r="M183" s="285"/>
      <c r="N183" s="285"/>
      <c r="O183" s="285"/>
      <c r="P183" s="285"/>
      <c r="Q183" s="285"/>
      <c r="R183" s="285"/>
      <c r="S183" s="285"/>
    </row>
    <row r="184" spans="1:19" x14ac:dyDescent="0.25">
      <c r="A184" s="285"/>
      <c r="B184" s="285"/>
      <c r="C184" s="285"/>
      <c r="D184" s="285"/>
      <c r="E184" s="285"/>
      <c r="G184" s="285"/>
      <c r="H184" s="285"/>
      <c r="I184" s="285"/>
      <c r="J184" s="285"/>
      <c r="K184" s="285"/>
      <c r="L184" s="285"/>
      <c r="M184" s="285"/>
      <c r="N184" s="285"/>
      <c r="O184" s="285"/>
      <c r="P184" s="285"/>
      <c r="Q184" s="285"/>
      <c r="R184" s="285"/>
      <c r="S184" s="285"/>
    </row>
    <row r="185" spans="1:19" x14ac:dyDescent="0.25">
      <c r="A185" s="285"/>
      <c r="B185" s="285"/>
      <c r="C185" s="285"/>
      <c r="D185" s="285"/>
      <c r="E185" s="285"/>
      <c r="G185" s="285"/>
      <c r="H185" s="285"/>
      <c r="I185" s="285"/>
      <c r="J185" s="285"/>
      <c r="K185" s="285"/>
      <c r="L185" s="285"/>
      <c r="M185" s="285"/>
      <c r="N185" s="285"/>
      <c r="O185" s="285"/>
      <c r="P185" s="285"/>
      <c r="Q185" s="285"/>
      <c r="R185" s="285"/>
      <c r="S185" s="285"/>
    </row>
    <row r="186" spans="1:19" x14ac:dyDescent="0.25">
      <c r="A186" s="285"/>
      <c r="B186" s="285"/>
      <c r="C186" s="285"/>
      <c r="D186" s="285"/>
      <c r="E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</row>
    <row r="187" spans="1:19" x14ac:dyDescent="0.25">
      <c r="A187" s="285"/>
      <c r="B187" s="285"/>
      <c r="C187" s="285"/>
      <c r="D187" s="285"/>
      <c r="E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</row>
    <row r="188" spans="1:19" x14ac:dyDescent="0.25">
      <c r="A188" s="285"/>
      <c r="B188" s="285"/>
      <c r="C188" s="285"/>
      <c r="D188" s="285"/>
      <c r="E188" s="285"/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285"/>
      <c r="R188" s="285"/>
      <c r="S188" s="285"/>
    </row>
    <row r="189" spans="1:19" x14ac:dyDescent="0.25">
      <c r="A189" s="285"/>
      <c r="B189" s="285"/>
      <c r="C189" s="285"/>
      <c r="D189" s="285"/>
      <c r="E189" s="285"/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285"/>
      <c r="R189" s="285"/>
      <c r="S189" s="285"/>
    </row>
    <row r="190" spans="1:19" x14ac:dyDescent="0.25">
      <c r="A190" s="285"/>
      <c r="B190" s="285"/>
      <c r="C190" s="285"/>
      <c r="D190" s="285"/>
      <c r="E190" s="285"/>
      <c r="G190" s="285"/>
      <c r="H190" s="285"/>
      <c r="I190" s="285"/>
      <c r="J190" s="285"/>
      <c r="K190" s="285"/>
      <c r="L190" s="285"/>
      <c r="M190" s="285"/>
      <c r="N190" s="285"/>
      <c r="O190" s="285"/>
      <c r="P190" s="285"/>
      <c r="Q190" s="285"/>
      <c r="R190" s="285"/>
      <c r="S190" s="285"/>
    </row>
    <row r="191" spans="1:19" x14ac:dyDescent="0.25">
      <c r="A191" s="285"/>
      <c r="B191" s="285"/>
      <c r="C191" s="285"/>
      <c r="D191" s="285"/>
      <c r="E191" s="285"/>
      <c r="G191" s="285"/>
      <c r="H191" s="285"/>
      <c r="I191" s="285"/>
      <c r="J191" s="285"/>
      <c r="K191" s="285"/>
      <c r="L191" s="285"/>
      <c r="M191" s="285"/>
      <c r="N191" s="285"/>
      <c r="O191" s="285"/>
      <c r="P191" s="285"/>
      <c r="Q191" s="285"/>
      <c r="R191" s="285"/>
      <c r="S191" s="285"/>
    </row>
    <row r="192" spans="1:19" x14ac:dyDescent="0.25">
      <c r="A192" s="285"/>
      <c r="B192" s="285"/>
      <c r="C192" s="285"/>
      <c r="D192" s="285"/>
      <c r="E192" s="285"/>
      <c r="G192" s="285"/>
      <c r="H192" s="285"/>
      <c r="I192" s="285"/>
      <c r="J192" s="285"/>
      <c r="K192" s="285"/>
      <c r="L192" s="285"/>
      <c r="M192" s="285"/>
      <c r="N192" s="285"/>
      <c r="O192" s="285"/>
      <c r="P192" s="285"/>
      <c r="Q192" s="285"/>
      <c r="R192" s="285"/>
      <c r="S192" s="285"/>
    </row>
    <row r="193" spans="1:19" x14ac:dyDescent="0.25">
      <c r="A193" s="285"/>
      <c r="B193" s="285"/>
      <c r="C193" s="285"/>
      <c r="D193" s="285"/>
      <c r="E193" s="285"/>
      <c r="G193" s="285"/>
      <c r="H193" s="285"/>
      <c r="I193" s="285"/>
      <c r="J193" s="285"/>
      <c r="K193" s="285"/>
      <c r="L193" s="285"/>
      <c r="M193" s="285"/>
      <c r="N193" s="285"/>
      <c r="O193" s="285"/>
      <c r="P193" s="285"/>
      <c r="Q193" s="285"/>
      <c r="R193" s="285"/>
      <c r="S193" s="285"/>
    </row>
    <row r="194" spans="1:19" x14ac:dyDescent="0.25">
      <c r="A194" s="285"/>
      <c r="B194" s="285"/>
      <c r="C194" s="285"/>
      <c r="D194" s="285"/>
      <c r="E194" s="285"/>
      <c r="G194" s="285"/>
      <c r="H194" s="285"/>
      <c r="I194" s="285"/>
      <c r="J194" s="285"/>
      <c r="K194" s="285"/>
      <c r="L194" s="285"/>
      <c r="M194" s="285"/>
      <c r="N194" s="285"/>
      <c r="O194" s="285"/>
      <c r="P194" s="285"/>
      <c r="Q194" s="285"/>
      <c r="R194" s="285"/>
      <c r="S194" s="285"/>
    </row>
    <row r="195" spans="1:19" x14ac:dyDescent="0.25">
      <c r="A195" s="285"/>
      <c r="B195" s="285"/>
      <c r="C195" s="285"/>
      <c r="D195" s="285"/>
      <c r="E195" s="285"/>
      <c r="G195" s="285"/>
      <c r="H195" s="285"/>
      <c r="I195" s="285"/>
      <c r="J195" s="285"/>
      <c r="K195" s="285"/>
      <c r="L195" s="285"/>
      <c r="M195" s="285"/>
      <c r="N195" s="285"/>
      <c r="O195" s="285"/>
      <c r="P195" s="285"/>
      <c r="Q195" s="285"/>
      <c r="R195" s="285"/>
      <c r="S195" s="285"/>
    </row>
    <row r="196" spans="1:19" x14ac:dyDescent="0.25">
      <c r="A196" s="285"/>
      <c r="B196" s="285"/>
      <c r="C196" s="285"/>
      <c r="D196" s="285"/>
      <c r="E196" s="285"/>
      <c r="G196" s="285"/>
      <c r="H196" s="285"/>
      <c r="I196" s="285"/>
      <c r="J196" s="285"/>
      <c r="K196" s="285"/>
      <c r="L196" s="285"/>
      <c r="M196" s="285"/>
      <c r="N196" s="285"/>
      <c r="O196" s="285"/>
      <c r="P196" s="285"/>
      <c r="Q196" s="285"/>
      <c r="R196" s="285"/>
      <c r="S196" s="285"/>
    </row>
    <row r="197" spans="1:19" x14ac:dyDescent="0.25">
      <c r="A197" s="285"/>
      <c r="B197" s="285"/>
      <c r="C197" s="285"/>
      <c r="D197" s="285"/>
      <c r="E197" s="285"/>
      <c r="G197" s="285"/>
      <c r="H197" s="285"/>
      <c r="I197" s="285"/>
      <c r="J197" s="285"/>
      <c r="K197" s="285"/>
      <c r="L197" s="285"/>
      <c r="M197" s="285"/>
      <c r="N197" s="285"/>
      <c r="O197" s="285"/>
      <c r="P197" s="285"/>
      <c r="Q197" s="285"/>
      <c r="R197" s="285"/>
      <c r="S197" s="285"/>
    </row>
    <row r="198" spans="1:19" x14ac:dyDescent="0.25">
      <c r="A198" s="285"/>
      <c r="B198" s="285"/>
      <c r="C198" s="285"/>
      <c r="D198" s="285"/>
      <c r="E198" s="285"/>
      <c r="G198" s="285"/>
      <c r="H198" s="285"/>
      <c r="I198" s="285"/>
      <c r="J198" s="285"/>
      <c r="K198" s="285"/>
      <c r="L198" s="285"/>
      <c r="M198" s="285"/>
      <c r="N198" s="285"/>
      <c r="O198" s="285"/>
      <c r="P198" s="285"/>
      <c r="Q198" s="285"/>
      <c r="R198" s="285"/>
      <c r="S198" s="285"/>
    </row>
    <row r="199" spans="1:19" x14ac:dyDescent="0.25">
      <c r="A199" s="285"/>
      <c r="B199" s="285"/>
      <c r="C199" s="285"/>
      <c r="D199" s="285"/>
      <c r="E199" s="285"/>
      <c r="G199" s="285"/>
      <c r="H199" s="285"/>
      <c r="I199" s="285"/>
      <c r="J199" s="285"/>
      <c r="K199" s="285"/>
      <c r="L199" s="285"/>
      <c r="M199" s="285"/>
      <c r="N199" s="285"/>
      <c r="O199" s="285"/>
      <c r="P199" s="285"/>
      <c r="Q199" s="285"/>
      <c r="R199" s="285"/>
      <c r="S199" s="285"/>
    </row>
    <row r="200" spans="1:19" x14ac:dyDescent="0.25">
      <c r="A200" s="285"/>
      <c r="B200" s="285"/>
      <c r="C200" s="285"/>
      <c r="D200" s="285"/>
      <c r="E200" s="285"/>
      <c r="G200" s="285"/>
      <c r="H200" s="285"/>
      <c r="I200" s="285"/>
      <c r="J200" s="285"/>
      <c r="K200" s="285"/>
      <c r="L200" s="285"/>
      <c r="M200" s="285"/>
      <c r="N200" s="285"/>
      <c r="O200" s="285"/>
      <c r="P200" s="285"/>
      <c r="Q200" s="285"/>
      <c r="R200" s="285"/>
      <c r="S200" s="285"/>
    </row>
    <row r="201" spans="1:19" x14ac:dyDescent="0.25">
      <c r="A201" s="285"/>
      <c r="B201" s="285"/>
      <c r="C201" s="285"/>
      <c r="D201" s="285"/>
      <c r="E201" s="285"/>
      <c r="G201" s="285"/>
      <c r="H201" s="285"/>
      <c r="I201" s="285"/>
      <c r="J201" s="285"/>
      <c r="K201" s="285"/>
      <c r="L201" s="285"/>
      <c r="M201" s="285"/>
      <c r="N201" s="285"/>
      <c r="O201" s="285"/>
      <c r="P201" s="285"/>
      <c r="Q201" s="285"/>
      <c r="R201" s="285"/>
      <c r="S201" s="285"/>
    </row>
    <row r="202" spans="1:19" x14ac:dyDescent="0.25">
      <c r="A202" s="285"/>
      <c r="B202" s="285"/>
      <c r="C202" s="285"/>
      <c r="D202" s="285"/>
      <c r="E202" s="285"/>
      <c r="G202" s="285"/>
      <c r="H202" s="285"/>
      <c r="I202" s="285"/>
      <c r="J202" s="285"/>
      <c r="K202" s="285"/>
      <c r="L202" s="285"/>
      <c r="M202" s="285"/>
      <c r="N202" s="285"/>
      <c r="O202" s="285"/>
      <c r="P202" s="285"/>
      <c r="Q202" s="285"/>
      <c r="R202" s="285"/>
      <c r="S202" s="285"/>
    </row>
    <row r="203" spans="1:19" x14ac:dyDescent="0.25">
      <c r="A203" s="285"/>
      <c r="B203" s="285"/>
      <c r="C203" s="285"/>
      <c r="D203" s="285"/>
      <c r="E203" s="285"/>
      <c r="G203" s="285"/>
      <c r="H203" s="285"/>
      <c r="I203" s="285"/>
      <c r="J203" s="285"/>
      <c r="K203" s="285"/>
      <c r="L203" s="285"/>
      <c r="M203" s="285"/>
      <c r="N203" s="285"/>
      <c r="O203" s="285"/>
      <c r="P203" s="285"/>
      <c r="Q203" s="285"/>
      <c r="R203" s="285"/>
      <c r="S203" s="285"/>
    </row>
    <row r="204" spans="1:19" x14ac:dyDescent="0.25">
      <c r="A204" s="285"/>
      <c r="B204" s="285"/>
      <c r="C204" s="285"/>
      <c r="D204" s="285"/>
      <c r="E204" s="285"/>
      <c r="G204" s="285"/>
      <c r="H204" s="285"/>
      <c r="I204" s="285"/>
      <c r="J204" s="285"/>
      <c r="K204" s="285"/>
      <c r="L204" s="285"/>
      <c r="M204" s="285"/>
      <c r="N204" s="285"/>
      <c r="O204" s="285"/>
      <c r="P204" s="285"/>
      <c r="Q204" s="285"/>
      <c r="R204" s="285"/>
      <c r="S204" s="285"/>
    </row>
    <row r="205" spans="1:19" x14ac:dyDescent="0.25">
      <c r="A205" s="285"/>
      <c r="B205" s="285"/>
      <c r="C205" s="285"/>
      <c r="D205" s="285"/>
      <c r="E205" s="285"/>
      <c r="G205" s="285"/>
      <c r="H205" s="285"/>
      <c r="I205" s="285"/>
      <c r="J205" s="285"/>
      <c r="K205" s="285"/>
      <c r="L205" s="285"/>
      <c r="M205" s="285"/>
      <c r="N205" s="285"/>
      <c r="O205" s="285"/>
      <c r="P205" s="285"/>
      <c r="Q205" s="285"/>
      <c r="R205" s="285"/>
      <c r="S205" s="285"/>
    </row>
    <row r="206" spans="1:19" x14ac:dyDescent="0.25">
      <c r="A206" s="285"/>
      <c r="B206" s="285"/>
      <c r="C206" s="285"/>
      <c r="D206" s="285"/>
      <c r="E206" s="285"/>
      <c r="G206" s="285"/>
      <c r="H206" s="285"/>
      <c r="I206" s="285"/>
      <c r="J206" s="285"/>
      <c r="K206" s="285"/>
      <c r="L206" s="285"/>
      <c r="M206" s="285"/>
      <c r="N206" s="285"/>
      <c r="O206" s="285"/>
      <c r="P206" s="285"/>
      <c r="Q206" s="285"/>
      <c r="R206" s="285"/>
      <c r="S206" s="285"/>
    </row>
    <row r="207" spans="1:19" x14ac:dyDescent="0.25">
      <c r="A207" s="285"/>
      <c r="B207" s="285"/>
      <c r="C207" s="285"/>
      <c r="D207" s="285"/>
      <c r="E207" s="285"/>
      <c r="G207" s="285"/>
      <c r="H207" s="285"/>
      <c r="I207" s="285"/>
      <c r="J207" s="285"/>
      <c r="K207" s="285"/>
      <c r="L207" s="285"/>
      <c r="M207" s="285"/>
      <c r="N207" s="285"/>
      <c r="O207" s="285"/>
      <c r="P207" s="285"/>
      <c r="Q207" s="285"/>
      <c r="R207" s="285"/>
      <c r="S207" s="285"/>
    </row>
    <row r="208" spans="1:19" x14ac:dyDescent="0.25">
      <c r="A208" s="285"/>
      <c r="B208" s="285"/>
      <c r="C208" s="285"/>
      <c r="D208" s="285"/>
      <c r="E208" s="285"/>
      <c r="G208" s="285"/>
      <c r="H208" s="285"/>
      <c r="I208" s="285"/>
      <c r="J208" s="285"/>
      <c r="K208" s="285"/>
      <c r="L208" s="285"/>
      <c r="M208" s="285"/>
      <c r="N208" s="285"/>
      <c r="O208" s="285"/>
      <c r="P208" s="285"/>
      <c r="Q208" s="285"/>
      <c r="R208" s="285"/>
      <c r="S208" s="285"/>
    </row>
    <row r="209" spans="1:19" x14ac:dyDescent="0.25">
      <c r="A209" s="285"/>
      <c r="B209" s="285"/>
      <c r="C209" s="285"/>
      <c r="D209" s="285"/>
      <c r="E209" s="285"/>
      <c r="G209" s="285"/>
      <c r="H209" s="285"/>
      <c r="I209" s="285"/>
      <c r="J209" s="285"/>
      <c r="K209" s="285"/>
      <c r="L209" s="285"/>
      <c r="M209" s="285"/>
      <c r="N209" s="285"/>
      <c r="O209" s="285"/>
      <c r="P209" s="285"/>
      <c r="Q209" s="285"/>
      <c r="R209" s="285"/>
      <c r="S209" s="285"/>
    </row>
    <row r="210" spans="1:19" x14ac:dyDescent="0.25">
      <c r="A210" s="285"/>
      <c r="B210" s="285"/>
      <c r="C210" s="285"/>
      <c r="D210" s="285"/>
      <c r="E210" s="285"/>
      <c r="G210" s="285"/>
      <c r="H210" s="285"/>
      <c r="I210" s="285"/>
      <c r="J210" s="285"/>
      <c r="K210" s="285"/>
      <c r="L210" s="285"/>
      <c r="M210" s="285"/>
      <c r="N210" s="285"/>
      <c r="O210" s="285"/>
      <c r="P210" s="285"/>
      <c r="Q210" s="285"/>
      <c r="R210" s="285"/>
      <c r="S210" s="285"/>
    </row>
    <row r="211" spans="1:19" x14ac:dyDescent="0.25">
      <c r="A211" s="285"/>
      <c r="B211" s="285"/>
      <c r="C211" s="285"/>
      <c r="D211" s="285"/>
      <c r="E211" s="285"/>
      <c r="G211" s="285"/>
      <c r="H211" s="285"/>
      <c r="I211" s="285"/>
      <c r="J211" s="285"/>
      <c r="K211" s="285"/>
      <c r="L211" s="285"/>
      <c r="M211" s="285"/>
      <c r="N211" s="285"/>
      <c r="O211" s="285"/>
      <c r="P211" s="285"/>
      <c r="Q211" s="285"/>
      <c r="R211" s="285"/>
      <c r="S211" s="285"/>
    </row>
    <row r="212" spans="1:19" x14ac:dyDescent="0.25">
      <c r="A212" s="285"/>
      <c r="B212" s="285"/>
      <c r="C212" s="285"/>
      <c r="D212" s="285"/>
      <c r="E212" s="285"/>
      <c r="G212" s="285"/>
      <c r="H212" s="285"/>
      <c r="I212" s="285"/>
      <c r="J212" s="285"/>
      <c r="K212" s="285"/>
      <c r="L212" s="285"/>
      <c r="M212" s="285"/>
      <c r="N212" s="285"/>
      <c r="O212" s="285"/>
      <c r="P212" s="285"/>
      <c r="Q212" s="285"/>
      <c r="R212" s="285"/>
      <c r="S212" s="285"/>
    </row>
    <row r="213" spans="1:19" x14ac:dyDescent="0.25">
      <c r="A213" s="285"/>
      <c r="B213" s="285"/>
      <c r="C213" s="285"/>
      <c r="D213" s="285"/>
      <c r="E213" s="285"/>
      <c r="G213" s="285"/>
      <c r="H213" s="285"/>
      <c r="I213" s="285"/>
      <c r="J213" s="285"/>
      <c r="K213" s="285"/>
      <c r="L213" s="285"/>
      <c r="M213" s="285"/>
      <c r="N213" s="285"/>
      <c r="O213" s="285"/>
      <c r="P213" s="285"/>
      <c r="Q213" s="285"/>
      <c r="R213" s="285"/>
      <c r="S213" s="285"/>
    </row>
    <row r="214" spans="1:19" x14ac:dyDescent="0.25">
      <c r="A214" s="285"/>
      <c r="B214" s="285"/>
      <c r="C214" s="285"/>
      <c r="D214" s="285"/>
      <c r="E214" s="285"/>
      <c r="G214" s="285"/>
      <c r="H214" s="285"/>
      <c r="I214" s="285"/>
      <c r="J214" s="285"/>
      <c r="K214" s="285"/>
      <c r="L214" s="285"/>
      <c r="M214" s="285"/>
      <c r="N214" s="285"/>
      <c r="O214" s="285"/>
      <c r="P214" s="285"/>
      <c r="Q214" s="285"/>
      <c r="R214" s="285"/>
      <c r="S214" s="285"/>
    </row>
    <row r="215" spans="1:19" x14ac:dyDescent="0.25">
      <c r="A215" s="285"/>
      <c r="B215" s="285"/>
      <c r="C215" s="285"/>
      <c r="D215" s="285"/>
      <c r="E215" s="285"/>
      <c r="G215" s="285"/>
      <c r="H215" s="285"/>
      <c r="I215" s="285"/>
      <c r="J215" s="285"/>
      <c r="K215" s="285"/>
      <c r="L215" s="285"/>
      <c r="M215" s="285"/>
      <c r="N215" s="285"/>
      <c r="O215" s="285"/>
      <c r="P215" s="285"/>
      <c r="Q215" s="285"/>
      <c r="R215" s="285"/>
      <c r="S215" s="285"/>
    </row>
    <row r="216" spans="1:19" x14ac:dyDescent="0.25">
      <c r="A216" s="285"/>
      <c r="B216" s="285"/>
      <c r="C216" s="285"/>
      <c r="D216" s="285"/>
      <c r="E216" s="285"/>
      <c r="G216" s="285"/>
      <c r="H216" s="285"/>
      <c r="I216" s="285"/>
      <c r="J216" s="285"/>
      <c r="K216" s="285"/>
      <c r="L216" s="285"/>
      <c r="M216" s="285"/>
      <c r="N216" s="285"/>
      <c r="O216" s="285"/>
      <c r="P216" s="285"/>
      <c r="Q216" s="285"/>
      <c r="R216" s="285"/>
      <c r="S216" s="285"/>
    </row>
    <row r="217" spans="1:19" x14ac:dyDescent="0.25">
      <c r="A217" s="285"/>
      <c r="B217" s="285"/>
      <c r="C217" s="285"/>
      <c r="D217" s="285"/>
      <c r="E217" s="285"/>
      <c r="G217" s="285"/>
      <c r="H217" s="285"/>
      <c r="I217" s="285"/>
      <c r="J217" s="285"/>
      <c r="K217" s="285"/>
      <c r="L217" s="285"/>
      <c r="M217" s="285"/>
      <c r="N217" s="285"/>
      <c r="O217" s="285"/>
      <c r="P217" s="285"/>
      <c r="Q217" s="285"/>
      <c r="R217" s="285"/>
      <c r="S217" s="285"/>
    </row>
    <row r="218" spans="1:19" x14ac:dyDescent="0.25">
      <c r="A218" s="285"/>
      <c r="B218" s="285"/>
      <c r="C218" s="285"/>
      <c r="D218" s="285"/>
      <c r="E218" s="285"/>
      <c r="G218" s="285"/>
      <c r="H218" s="285"/>
      <c r="I218" s="285"/>
      <c r="J218" s="285"/>
      <c r="K218" s="285"/>
      <c r="L218" s="285"/>
      <c r="M218" s="285"/>
      <c r="N218" s="285"/>
      <c r="O218" s="285"/>
      <c r="P218" s="285"/>
      <c r="Q218" s="285"/>
      <c r="R218" s="285"/>
      <c r="S218" s="285"/>
    </row>
    <row r="219" spans="1:19" x14ac:dyDescent="0.25">
      <c r="A219" s="285"/>
      <c r="B219" s="285"/>
      <c r="C219" s="285"/>
      <c r="D219" s="285"/>
      <c r="E219" s="285"/>
      <c r="G219" s="285"/>
      <c r="H219" s="285"/>
      <c r="I219" s="285"/>
      <c r="J219" s="285"/>
      <c r="K219" s="285"/>
      <c r="L219" s="285"/>
      <c r="M219" s="285"/>
      <c r="N219" s="285"/>
      <c r="O219" s="285"/>
      <c r="P219" s="285"/>
      <c r="Q219" s="285"/>
      <c r="R219" s="285"/>
      <c r="S219" s="285"/>
    </row>
    <row r="220" spans="1:19" x14ac:dyDescent="0.25">
      <c r="A220" s="285"/>
      <c r="B220" s="285"/>
      <c r="C220" s="285"/>
      <c r="D220" s="285"/>
      <c r="E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</row>
    <row r="221" spans="1:19" x14ac:dyDescent="0.25">
      <c r="A221" s="285"/>
      <c r="B221" s="285"/>
      <c r="C221" s="285"/>
      <c r="D221" s="285"/>
      <c r="E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</row>
    <row r="222" spans="1:19" x14ac:dyDescent="0.25">
      <c r="A222" s="285"/>
      <c r="B222" s="285"/>
      <c r="C222" s="285"/>
      <c r="D222" s="285"/>
      <c r="E222" s="285"/>
      <c r="G222" s="285"/>
      <c r="H222" s="285"/>
      <c r="I222" s="285"/>
      <c r="J222" s="285"/>
      <c r="K222" s="285"/>
      <c r="L222" s="285"/>
      <c r="M222" s="285"/>
      <c r="N222" s="285"/>
      <c r="O222" s="285"/>
      <c r="P222" s="285"/>
      <c r="Q222" s="285"/>
      <c r="R222" s="285"/>
      <c r="S222" s="285"/>
    </row>
    <row r="223" spans="1:19" x14ac:dyDescent="0.25">
      <c r="A223" s="285"/>
      <c r="B223" s="285"/>
      <c r="C223" s="285"/>
      <c r="D223" s="285"/>
      <c r="E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</row>
    <row r="224" spans="1:19" x14ac:dyDescent="0.25">
      <c r="A224" s="285"/>
      <c r="B224" s="285"/>
      <c r="C224" s="285"/>
      <c r="D224" s="285"/>
      <c r="E224" s="285"/>
      <c r="G224" s="285"/>
      <c r="H224" s="285"/>
      <c r="I224" s="285"/>
      <c r="J224" s="285"/>
      <c r="K224" s="285"/>
      <c r="L224" s="285"/>
      <c r="M224" s="285"/>
      <c r="N224" s="285"/>
      <c r="O224" s="285"/>
      <c r="P224" s="285"/>
      <c r="Q224" s="285"/>
      <c r="R224" s="285"/>
      <c r="S224" s="285"/>
    </row>
    <row r="225" spans="1:19" x14ac:dyDescent="0.25">
      <c r="A225" s="285"/>
      <c r="B225" s="285"/>
      <c r="C225" s="285"/>
      <c r="D225" s="285"/>
      <c r="E225" s="285"/>
      <c r="G225" s="285"/>
      <c r="H225" s="285"/>
      <c r="I225" s="285"/>
      <c r="J225" s="285"/>
      <c r="K225" s="285"/>
      <c r="L225" s="285"/>
      <c r="M225" s="285"/>
      <c r="N225" s="285"/>
      <c r="O225" s="285"/>
      <c r="P225" s="285"/>
      <c r="Q225" s="285"/>
      <c r="R225" s="285"/>
      <c r="S225" s="285"/>
    </row>
    <row r="226" spans="1:19" x14ac:dyDescent="0.25">
      <c r="A226" s="285"/>
      <c r="B226" s="285"/>
      <c r="C226" s="285"/>
      <c r="D226" s="285"/>
      <c r="E226" s="285"/>
      <c r="G226" s="285"/>
      <c r="H226" s="285"/>
      <c r="I226" s="285"/>
      <c r="J226" s="285"/>
      <c r="K226" s="285"/>
      <c r="L226" s="285"/>
      <c r="M226" s="285"/>
      <c r="N226" s="285"/>
      <c r="O226" s="285"/>
      <c r="P226" s="285"/>
      <c r="Q226" s="285"/>
      <c r="R226" s="285"/>
      <c r="S226" s="285"/>
    </row>
    <row r="227" spans="1:19" x14ac:dyDescent="0.25">
      <c r="A227" s="285"/>
      <c r="B227" s="285"/>
      <c r="C227" s="285"/>
      <c r="D227" s="285"/>
      <c r="E227" s="285"/>
      <c r="G227" s="285"/>
      <c r="H227" s="285"/>
      <c r="I227" s="285"/>
      <c r="J227" s="285"/>
      <c r="K227" s="285"/>
      <c r="L227" s="285"/>
      <c r="M227" s="285"/>
      <c r="N227" s="285"/>
      <c r="O227" s="285"/>
      <c r="P227" s="285"/>
      <c r="Q227" s="285"/>
      <c r="R227" s="285"/>
      <c r="S227" s="285"/>
    </row>
    <row r="228" spans="1:19" x14ac:dyDescent="0.25">
      <c r="A228" s="285"/>
      <c r="B228" s="285"/>
      <c r="C228" s="285"/>
      <c r="D228" s="285"/>
      <c r="E228" s="285"/>
      <c r="G228" s="285"/>
      <c r="H228" s="285"/>
      <c r="I228" s="285"/>
      <c r="J228" s="285"/>
      <c r="K228" s="285"/>
      <c r="L228" s="285"/>
      <c r="M228" s="285"/>
      <c r="N228" s="285"/>
      <c r="O228" s="285"/>
      <c r="P228" s="285"/>
      <c r="Q228" s="285"/>
      <c r="R228" s="285"/>
      <c r="S228" s="285"/>
    </row>
    <row r="229" spans="1:19" x14ac:dyDescent="0.25">
      <c r="A229" s="285"/>
      <c r="B229" s="285"/>
      <c r="C229" s="285"/>
      <c r="D229" s="285"/>
      <c r="E229" s="285"/>
      <c r="G229" s="285"/>
      <c r="H229" s="285"/>
      <c r="I229" s="285"/>
      <c r="J229" s="285"/>
      <c r="K229" s="285"/>
      <c r="L229" s="285"/>
      <c r="M229" s="285"/>
      <c r="N229" s="285"/>
      <c r="O229" s="285"/>
      <c r="P229" s="285"/>
      <c r="Q229" s="285"/>
      <c r="R229" s="285"/>
      <c r="S229" s="285"/>
    </row>
    <row r="230" spans="1:19" x14ac:dyDescent="0.25">
      <c r="A230" s="285"/>
      <c r="B230" s="285"/>
      <c r="C230" s="285"/>
      <c r="D230" s="285"/>
      <c r="E230" s="285"/>
      <c r="G230" s="285"/>
      <c r="H230" s="285"/>
      <c r="I230" s="285"/>
      <c r="J230" s="285"/>
      <c r="K230" s="285"/>
      <c r="L230" s="285"/>
      <c r="M230" s="285"/>
      <c r="N230" s="285"/>
      <c r="O230" s="285"/>
      <c r="P230" s="285"/>
      <c r="Q230" s="285"/>
      <c r="R230" s="285"/>
      <c r="S230" s="285"/>
    </row>
    <row r="231" spans="1:19" x14ac:dyDescent="0.25">
      <c r="A231" s="285"/>
      <c r="B231" s="285"/>
      <c r="C231" s="285"/>
      <c r="D231" s="285"/>
      <c r="E231" s="285"/>
      <c r="G231" s="285"/>
      <c r="H231" s="285"/>
      <c r="I231" s="285"/>
      <c r="J231" s="285"/>
      <c r="K231" s="285"/>
      <c r="L231" s="285"/>
      <c r="M231" s="285"/>
      <c r="N231" s="285"/>
      <c r="O231" s="285"/>
      <c r="P231" s="285"/>
      <c r="Q231" s="285"/>
      <c r="R231" s="285"/>
      <c r="S231" s="285"/>
    </row>
    <row r="232" spans="1:19" x14ac:dyDescent="0.25">
      <c r="A232" s="285"/>
      <c r="B232" s="285"/>
      <c r="C232" s="285"/>
      <c r="D232" s="285"/>
      <c r="E232" s="285"/>
      <c r="G232" s="285"/>
      <c r="H232" s="285"/>
      <c r="I232" s="285"/>
      <c r="J232" s="285"/>
      <c r="K232" s="285"/>
      <c r="L232" s="285"/>
      <c r="M232" s="285"/>
      <c r="N232" s="285"/>
      <c r="O232" s="285"/>
      <c r="P232" s="285"/>
      <c r="Q232" s="285"/>
      <c r="R232" s="285"/>
      <c r="S232" s="285"/>
    </row>
    <row r="233" spans="1:19" x14ac:dyDescent="0.25">
      <c r="A233" s="285"/>
      <c r="B233" s="285"/>
      <c r="C233" s="285"/>
      <c r="D233" s="285"/>
      <c r="E233" s="285"/>
      <c r="G233" s="285"/>
      <c r="H233" s="285"/>
      <c r="I233" s="285"/>
      <c r="J233" s="285"/>
      <c r="K233" s="285"/>
      <c r="L233" s="285"/>
      <c r="M233" s="285"/>
      <c r="N233" s="285"/>
      <c r="O233" s="285"/>
      <c r="P233" s="285"/>
      <c r="Q233" s="285"/>
      <c r="R233" s="285"/>
      <c r="S233" s="285"/>
    </row>
    <row r="234" spans="1:19" x14ac:dyDescent="0.25">
      <c r="A234" s="285"/>
      <c r="B234" s="285"/>
      <c r="C234" s="285"/>
      <c r="D234" s="285"/>
      <c r="E234" s="285"/>
      <c r="G234" s="285"/>
      <c r="H234" s="285"/>
      <c r="I234" s="285"/>
      <c r="J234" s="285"/>
      <c r="K234" s="285"/>
      <c r="L234" s="285"/>
      <c r="M234" s="285"/>
      <c r="N234" s="285"/>
      <c r="O234" s="285"/>
      <c r="P234" s="285"/>
      <c r="Q234" s="285"/>
      <c r="R234" s="285"/>
      <c r="S234" s="285"/>
    </row>
    <row r="235" spans="1:19" x14ac:dyDescent="0.25">
      <c r="A235" s="285"/>
      <c r="B235" s="285"/>
      <c r="C235" s="285"/>
      <c r="D235" s="285"/>
      <c r="E235" s="285"/>
      <c r="G235" s="285"/>
      <c r="H235" s="285"/>
      <c r="I235" s="285"/>
      <c r="J235" s="285"/>
      <c r="K235" s="285"/>
      <c r="L235" s="285"/>
      <c r="M235" s="285"/>
      <c r="N235" s="285"/>
      <c r="O235" s="285"/>
      <c r="P235" s="285"/>
      <c r="Q235" s="285"/>
      <c r="R235" s="285"/>
      <c r="S235" s="285"/>
    </row>
    <row r="236" spans="1:19" x14ac:dyDescent="0.25">
      <c r="A236" s="285"/>
      <c r="B236" s="285"/>
      <c r="C236" s="285"/>
      <c r="D236" s="285"/>
      <c r="E236" s="285"/>
      <c r="G236" s="285"/>
      <c r="H236" s="285"/>
      <c r="I236" s="285"/>
      <c r="J236" s="285"/>
      <c r="K236" s="285"/>
      <c r="L236" s="285"/>
      <c r="M236" s="285"/>
      <c r="N236" s="285"/>
      <c r="O236" s="285"/>
      <c r="P236" s="285"/>
      <c r="Q236" s="285"/>
      <c r="R236" s="285"/>
      <c r="S236" s="285"/>
    </row>
    <row r="237" spans="1:19" x14ac:dyDescent="0.25">
      <c r="A237" s="285"/>
      <c r="B237" s="285"/>
      <c r="C237" s="285"/>
      <c r="D237" s="285"/>
      <c r="E237" s="285"/>
      <c r="G237" s="285"/>
      <c r="H237" s="285"/>
      <c r="I237" s="285"/>
      <c r="J237" s="285"/>
      <c r="K237" s="285"/>
      <c r="L237" s="285"/>
      <c r="M237" s="285"/>
      <c r="N237" s="285"/>
      <c r="O237" s="285"/>
      <c r="P237" s="285"/>
      <c r="Q237" s="285"/>
      <c r="R237" s="285"/>
      <c r="S237" s="285"/>
    </row>
    <row r="238" spans="1:19" x14ac:dyDescent="0.25">
      <c r="A238" s="285"/>
      <c r="B238" s="285"/>
      <c r="C238" s="285"/>
      <c r="D238" s="285"/>
      <c r="E238" s="285"/>
      <c r="G238" s="285"/>
      <c r="H238" s="285"/>
      <c r="I238" s="285"/>
      <c r="J238" s="285"/>
      <c r="K238" s="285"/>
      <c r="L238" s="285"/>
      <c r="M238" s="285"/>
      <c r="N238" s="285"/>
      <c r="O238" s="285"/>
      <c r="P238" s="285"/>
      <c r="Q238" s="285"/>
      <c r="R238" s="285"/>
      <c r="S238" s="285"/>
    </row>
    <row r="239" spans="1:19" x14ac:dyDescent="0.25">
      <c r="A239" s="285"/>
      <c r="B239" s="285"/>
      <c r="C239" s="285"/>
      <c r="D239" s="285"/>
      <c r="E239" s="285"/>
      <c r="G239" s="285"/>
      <c r="H239" s="285"/>
      <c r="I239" s="285"/>
      <c r="J239" s="285"/>
      <c r="K239" s="285"/>
      <c r="L239" s="285"/>
      <c r="M239" s="285"/>
      <c r="N239" s="285"/>
      <c r="O239" s="285"/>
      <c r="P239" s="285"/>
      <c r="Q239" s="285"/>
      <c r="R239" s="285"/>
      <c r="S239" s="285"/>
    </row>
    <row r="240" spans="1:19" x14ac:dyDescent="0.25">
      <c r="A240" s="285"/>
      <c r="B240" s="285"/>
      <c r="C240" s="285"/>
      <c r="D240" s="285"/>
      <c r="E240" s="285"/>
      <c r="G240" s="285"/>
      <c r="H240" s="285"/>
      <c r="I240" s="285"/>
      <c r="J240" s="285"/>
      <c r="K240" s="285"/>
      <c r="L240" s="285"/>
      <c r="M240" s="285"/>
      <c r="N240" s="285"/>
      <c r="O240" s="285"/>
      <c r="P240" s="285"/>
      <c r="Q240" s="285"/>
      <c r="R240" s="285"/>
      <c r="S240" s="285"/>
    </row>
    <row r="241" spans="1:19" x14ac:dyDescent="0.25">
      <c r="A241" s="285"/>
      <c r="B241" s="285"/>
      <c r="C241" s="285"/>
      <c r="D241" s="285"/>
      <c r="E241" s="285"/>
      <c r="G241" s="285"/>
      <c r="H241" s="285"/>
      <c r="I241" s="285"/>
      <c r="J241" s="285"/>
      <c r="K241" s="285"/>
      <c r="L241" s="285"/>
      <c r="M241" s="285"/>
      <c r="N241" s="285"/>
      <c r="O241" s="285"/>
      <c r="P241" s="285"/>
      <c r="Q241" s="285"/>
      <c r="R241" s="285"/>
      <c r="S241" s="285"/>
    </row>
    <row r="242" spans="1:19" x14ac:dyDescent="0.25">
      <c r="A242" s="285"/>
      <c r="B242" s="285"/>
      <c r="C242" s="285"/>
      <c r="D242" s="285"/>
      <c r="E242" s="285"/>
      <c r="G242" s="285"/>
      <c r="H242" s="285"/>
      <c r="I242" s="285"/>
      <c r="J242" s="285"/>
      <c r="K242" s="285"/>
      <c r="L242" s="285"/>
      <c r="M242" s="285"/>
      <c r="N242" s="285"/>
      <c r="O242" s="285"/>
      <c r="P242" s="285"/>
      <c r="Q242" s="285"/>
      <c r="R242" s="285"/>
      <c r="S242" s="285"/>
    </row>
    <row r="243" spans="1:19" x14ac:dyDescent="0.25">
      <c r="A243" s="285"/>
      <c r="B243" s="285"/>
      <c r="C243" s="285"/>
      <c r="D243" s="285"/>
      <c r="E243" s="285"/>
      <c r="G243" s="285"/>
      <c r="H243" s="285"/>
      <c r="I243" s="285"/>
      <c r="J243" s="285"/>
      <c r="K243" s="285"/>
      <c r="L243" s="285"/>
      <c r="M243" s="285"/>
      <c r="N243" s="285"/>
      <c r="O243" s="285"/>
      <c r="P243" s="285"/>
      <c r="Q243" s="285"/>
      <c r="R243" s="285"/>
      <c r="S243" s="285"/>
    </row>
    <row r="244" spans="1:19" x14ac:dyDescent="0.25">
      <c r="A244" s="285"/>
      <c r="B244" s="285"/>
      <c r="C244" s="285"/>
      <c r="D244" s="285"/>
      <c r="E244" s="285"/>
      <c r="G244" s="285"/>
      <c r="H244" s="285"/>
      <c r="I244" s="285"/>
      <c r="J244" s="285"/>
      <c r="K244" s="285"/>
      <c r="L244" s="285"/>
      <c r="M244" s="285"/>
      <c r="N244" s="285"/>
      <c r="O244" s="285"/>
      <c r="P244" s="285"/>
      <c r="Q244" s="285"/>
      <c r="R244" s="285"/>
      <c r="S244" s="285"/>
    </row>
    <row r="245" spans="1:19" x14ac:dyDescent="0.25">
      <c r="A245" s="285"/>
      <c r="B245" s="285"/>
      <c r="C245" s="285"/>
      <c r="D245" s="285"/>
      <c r="E245" s="285"/>
      <c r="G245" s="285"/>
      <c r="H245" s="285"/>
      <c r="I245" s="285"/>
      <c r="J245" s="285"/>
      <c r="K245" s="285"/>
      <c r="L245" s="285"/>
      <c r="M245" s="285"/>
      <c r="N245" s="285"/>
      <c r="O245" s="285"/>
      <c r="P245" s="285"/>
      <c r="Q245" s="285"/>
      <c r="R245" s="285"/>
      <c r="S245" s="285"/>
    </row>
    <row r="246" spans="1:19" x14ac:dyDescent="0.25">
      <c r="A246" s="285"/>
      <c r="B246" s="285"/>
      <c r="C246" s="285"/>
      <c r="D246" s="285"/>
      <c r="E246" s="285"/>
      <c r="G246" s="285"/>
      <c r="H246" s="285"/>
      <c r="I246" s="285"/>
      <c r="J246" s="285"/>
      <c r="K246" s="285"/>
      <c r="L246" s="285"/>
      <c r="M246" s="285"/>
      <c r="N246" s="285"/>
      <c r="O246" s="285"/>
      <c r="P246" s="285"/>
      <c r="Q246" s="285"/>
      <c r="R246" s="285"/>
      <c r="S246" s="285"/>
    </row>
    <row r="247" spans="1:19" x14ac:dyDescent="0.25">
      <c r="A247" s="285"/>
      <c r="B247" s="285"/>
      <c r="C247" s="285"/>
      <c r="D247" s="285"/>
      <c r="E247" s="285"/>
      <c r="G247" s="285"/>
      <c r="H247" s="285"/>
      <c r="I247" s="285"/>
      <c r="J247" s="285"/>
      <c r="K247" s="285"/>
      <c r="L247" s="285"/>
      <c r="M247" s="285"/>
      <c r="N247" s="285"/>
      <c r="O247" s="285"/>
      <c r="P247" s="285"/>
      <c r="Q247" s="285"/>
      <c r="R247" s="285"/>
      <c r="S247" s="285"/>
    </row>
    <row r="248" spans="1:19" x14ac:dyDescent="0.25">
      <c r="A248" s="285"/>
      <c r="B248" s="285"/>
      <c r="C248" s="285"/>
      <c r="D248" s="285"/>
      <c r="E248" s="285"/>
      <c r="G248" s="285"/>
      <c r="H248" s="285"/>
      <c r="I248" s="285"/>
      <c r="J248" s="285"/>
      <c r="K248" s="285"/>
      <c r="L248" s="285"/>
      <c r="M248" s="285"/>
      <c r="N248" s="285"/>
      <c r="O248" s="285"/>
      <c r="P248" s="285"/>
      <c r="Q248" s="285"/>
      <c r="R248" s="285"/>
      <c r="S248" s="285"/>
    </row>
    <row r="249" spans="1:19" x14ac:dyDescent="0.25">
      <c r="A249" s="285"/>
      <c r="B249" s="285"/>
      <c r="C249" s="285"/>
      <c r="D249" s="285"/>
      <c r="E249" s="285"/>
      <c r="G249" s="285"/>
      <c r="H249" s="285"/>
      <c r="I249" s="285"/>
      <c r="J249" s="285"/>
      <c r="K249" s="285"/>
      <c r="L249" s="285"/>
      <c r="M249" s="285"/>
      <c r="N249" s="285"/>
      <c r="O249" s="285"/>
      <c r="P249" s="285"/>
      <c r="Q249" s="285"/>
      <c r="R249" s="285"/>
      <c r="S249" s="285"/>
    </row>
    <row r="250" spans="1:19" x14ac:dyDescent="0.25">
      <c r="A250" s="285"/>
      <c r="B250" s="285"/>
      <c r="C250" s="285"/>
      <c r="D250" s="285"/>
      <c r="E250" s="285"/>
      <c r="G250" s="285"/>
      <c r="H250" s="285"/>
      <c r="I250" s="285"/>
      <c r="J250" s="285"/>
      <c r="K250" s="285"/>
      <c r="L250" s="285"/>
      <c r="M250" s="285"/>
      <c r="N250" s="285"/>
      <c r="O250" s="285"/>
      <c r="P250" s="285"/>
      <c r="Q250" s="285"/>
      <c r="R250" s="285"/>
      <c r="S250" s="285"/>
    </row>
    <row r="251" spans="1:19" x14ac:dyDescent="0.25">
      <c r="A251" s="285"/>
      <c r="B251" s="285"/>
      <c r="C251" s="285"/>
      <c r="D251" s="285"/>
      <c r="E251" s="285"/>
      <c r="G251" s="285"/>
      <c r="H251" s="285"/>
      <c r="I251" s="285"/>
      <c r="J251" s="285"/>
      <c r="K251" s="285"/>
      <c r="L251" s="285"/>
      <c r="M251" s="285"/>
      <c r="N251" s="285"/>
      <c r="O251" s="285"/>
      <c r="P251" s="285"/>
      <c r="Q251" s="285"/>
      <c r="R251" s="285"/>
      <c r="S251" s="285"/>
    </row>
    <row r="252" spans="1:19" x14ac:dyDescent="0.25">
      <c r="A252" s="285"/>
      <c r="B252" s="285"/>
      <c r="C252" s="285"/>
      <c r="D252" s="285"/>
      <c r="E252" s="285"/>
      <c r="G252" s="285"/>
      <c r="H252" s="285"/>
      <c r="I252" s="285"/>
      <c r="J252" s="285"/>
      <c r="K252" s="285"/>
      <c r="L252" s="285"/>
      <c r="M252" s="285"/>
      <c r="N252" s="285"/>
      <c r="O252" s="285"/>
      <c r="P252" s="285"/>
      <c r="Q252" s="285"/>
      <c r="R252" s="285"/>
      <c r="S252" s="285"/>
    </row>
  </sheetData>
  <mergeCells count="5">
    <mergeCell ref="B3:B4"/>
    <mergeCell ref="C3:E3"/>
    <mergeCell ref="C4:D4"/>
    <mergeCell ref="D2:E2"/>
    <mergeCell ref="B27:E27"/>
  </mergeCells>
  <pageMargins left="0.74803149606299213" right="0.74803149606299213" top="0.51181102362204722" bottom="0.6692913385826772" header="0.51181102362204722" footer="0.51181102362204722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</sheetPr>
  <dimension ref="A1:M32"/>
  <sheetViews>
    <sheetView zoomScaleNormal="100" workbookViewId="0">
      <selection activeCell="C16" sqref="C16"/>
    </sheetView>
  </sheetViews>
  <sheetFormatPr defaultRowHeight="13.2" x14ac:dyDescent="0.25"/>
  <cols>
    <col min="1" max="1" width="21.44140625" customWidth="1"/>
    <col min="2" max="2" width="31.109375" customWidth="1"/>
    <col min="3" max="3" width="15.88671875" customWidth="1"/>
    <col min="4" max="4" width="5" customWidth="1"/>
    <col min="5" max="5" width="11.109375" bestFit="1" customWidth="1"/>
    <col min="6" max="6" width="10.109375" bestFit="1" customWidth="1"/>
    <col min="257" max="257" width="21.44140625" customWidth="1"/>
    <col min="258" max="258" width="24.44140625" customWidth="1"/>
    <col min="259" max="259" width="12.88671875" customWidth="1"/>
    <col min="260" max="260" width="5" customWidth="1"/>
    <col min="513" max="513" width="21.44140625" customWidth="1"/>
    <col min="514" max="514" width="24.44140625" customWidth="1"/>
    <col min="515" max="515" width="12.88671875" customWidth="1"/>
    <col min="516" max="516" width="5" customWidth="1"/>
    <col min="769" max="769" width="21.44140625" customWidth="1"/>
    <col min="770" max="770" width="24.44140625" customWidth="1"/>
    <col min="771" max="771" width="12.88671875" customWidth="1"/>
    <col min="772" max="772" width="5" customWidth="1"/>
    <col min="1025" max="1025" width="21.44140625" customWidth="1"/>
    <col min="1026" max="1026" width="24.44140625" customWidth="1"/>
    <col min="1027" max="1027" width="12.88671875" customWidth="1"/>
    <col min="1028" max="1028" width="5" customWidth="1"/>
    <col min="1281" max="1281" width="21.44140625" customWidth="1"/>
    <col min="1282" max="1282" width="24.44140625" customWidth="1"/>
    <col min="1283" max="1283" width="12.88671875" customWidth="1"/>
    <col min="1284" max="1284" width="5" customWidth="1"/>
    <col min="1537" max="1537" width="21.44140625" customWidth="1"/>
    <col min="1538" max="1538" width="24.44140625" customWidth="1"/>
    <col min="1539" max="1539" width="12.88671875" customWidth="1"/>
    <col min="1540" max="1540" width="5" customWidth="1"/>
    <col min="1793" max="1793" width="21.44140625" customWidth="1"/>
    <col min="1794" max="1794" width="24.44140625" customWidth="1"/>
    <col min="1795" max="1795" width="12.88671875" customWidth="1"/>
    <col min="1796" max="1796" width="5" customWidth="1"/>
    <col min="2049" max="2049" width="21.44140625" customWidth="1"/>
    <col min="2050" max="2050" width="24.44140625" customWidth="1"/>
    <col min="2051" max="2051" width="12.88671875" customWidth="1"/>
    <col min="2052" max="2052" width="5" customWidth="1"/>
    <col min="2305" max="2305" width="21.44140625" customWidth="1"/>
    <col min="2306" max="2306" width="24.44140625" customWidth="1"/>
    <col min="2307" max="2307" width="12.88671875" customWidth="1"/>
    <col min="2308" max="2308" width="5" customWidth="1"/>
    <col min="2561" max="2561" width="21.44140625" customWidth="1"/>
    <col min="2562" max="2562" width="24.44140625" customWidth="1"/>
    <col min="2563" max="2563" width="12.88671875" customWidth="1"/>
    <col min="2564" max="2564" width="5" customWidth="1"/>
    <col min="2817" max="2817" width="21.44140625" customWidth="1"/>
    <col min="2818" max="2818" width="24.44140625" customWidth="1"/>
    <col min="2819" max="2819" width="12.88671875" customWidth="1"/>
    <col min="2820" max="2820" width="5" customWidth="1"/>
    <col min="3073" max="3073" width="21.44140625" customWidth="1"/>
    <col min="3074" max="3074" width="24.44140625" customWidth="1"/>
    <col min="3075" max="3075" width="12.88671875" customWidth="1"/>
    <col min="3076" max="3076" width="5" customWidth="1"/>
    <col min="3329" max="3329" width="21.44140625" customWidth="1"/>
    <col min="3330" max="3330" width="24.44140625" customWidth="1"/>
    <col min="3331" max="3331" width="12.88671875" customWidth="1"/>
    <col min="3332" max="3332" width="5" customWidth="1"/>
    <col min="3585" max="3585" width="21.44140625" customWidth="1"/>
    <col min="3586" max="3586" width="24.44140625" customWidth="1"/>
    <col min="3587" max="3587" width="12.88671875" customWidth="1"/>
    <col min="3588" max="3588" width="5" customWidth="1"/>
    <col min="3841" max="3841" width="21.44140625" customWidth="1"/>
    <col min="3842" max="3842" width="24.44140625" customWidth="1"/>
    <col min="3843" max="3843" width="12.88671875" customWidth="1"/>
    <col min="3844" max="3844" width="5" customWidth="1"/>
    <col min="4097" max="4097" width="21.44140625" customWidth="1"/>
    <col min="4098" max="4098" width="24.44140625" customWidth="1"/>
    <col min="4099" max="4099" width="12.88671875" customWidth="1"/>
    <col min="4100" max="4100" width="5" customWidth="1"/>
    <col min="4353" max="4353" width="21.44140625" customWidth="1"/>
    <col min="4354" max="4354" width="24.44140625" customWidth="1"/>
    <col min="4355" max="4355" width="12.88671875" customWidth="1"/>
    <col min="4356" max="4356" width="5" customWidth="1"/>
    <col min="4609" max="4609" width="21.44140625" customWidth="1"/>
    <col min="4610" max="4610" width="24.44140625" customWidth="1"/>
    <col min="4611" max="4611" width="12.88671875" customWidth="1"/>
    <col min="4612" max="4612" width="5" customWidth="1"/>
    <col min="4865" max="4865" width="21.44140625" customWidth="1"/>
    <col min="4866" max="4866" width="24.44140625" customWidth="1"/>
    <col min="4867" max="4867" width="12.88671875" customWidth="1"/>
    <col min="4868" max="4868" width="5" customWidth="1"/>
    <col min="5121" max="5121" width="21.44140625" customWidth="1"/>
    <col min="5122" max="5122" width="24.44140625" customWidth="1"/>
    <col min="5123" max="5123" width="12.88671875" customWidth="1"/>
    <col min="5124" max="5124" width="5" customWidth="1"/>
    <col min="5377" max="5377" width="21.44140625" customWidth="1"/>
    <col min="5378" max="5378" width="24.44140625" customWidth="1"/>
    <col min="5379" max="5379" width="12.88671875" customWidth="1"/>
    <col min="5380" max="5380" width="5" customWidth="1"/>
    <col min="5633" max="5633" width="21.44140625" customWidth="1"/>
    <col min="5634" max="5634" width="24.44140625" customWidth="1"/>
    <col min="5635" max="5635" width="12.88671875" customWidth="1"/>
    <col min="5636" max="5636" width="5" customWidth="1"/>
    <col min="5889" max="5889" width="21.44140625" customWidth="1"/>
    <col min="5890" max="5890" width="24.44140625" customWidth="1"/>
    <col min="5891" max="5891" width="12.88671875" customWidth="1"/>
    <col min="5892" max="5892" width="5" customWidth="1"/>
    <col min="6145" max="6145" width="21.44140625" customWidth="1"/>
    <col min="6146" max="6146" width="24.44140625" customWidth="1"/>
    <col min="6147" max="6147" width="12.88671875" customWidth="1"/>
    <col min="6148" max="6148" width="5" customWidth="1"/>
    <col min="6401" max="6401" width="21.44140625" customWidth="1"/>
    <col min="6402" max="6402" width="24.44140625" customWidth="1"/>
    <col min="6403" max="6403" width="12.88671875" customWidth="1"/>
    <col min="6404" max="6404" width="5" customWidth="1"/>
    <col min="6657" max="6657" width="21.44140625" customWidth="1"/>
    <col min="6658" max="6658" width="24.44140625" customWidth="1"/>
    <col min="6659" max="6659" width="12.88671875" customWidth="1"/>
    <col min="6660" max="6660" width="5" customWidth="1"/>
    <col min="6913" max="6913" width="21.44140625" customWidth="1"/>
    <col min="6914" max="6914" width="24.44140625" customWidth="1"/>
    <col min="6915" max="6915" width="12.88671875" customWidth="1"/>
    <col min="6916" max="6916" width="5" customWidth="1"/>
    <col min="7169" max="7169" width="21.44140625" customWidth="1"/>
    <col min="7170" max="7170" width="24.44140625" customWidth="1"/>
    <col min="7171" max="7171" width="12.88671875" customWidth="1"/>
    <col min="7172" max="7172" width="5" customWidth="1"/>
    <col min="7425" max="7425" width="21.44140625" customWidth="1"/>
    <col min="7426" max="7426" width="24.44140625" customWidth="1"/>
    <col min="7427" max="7427" width="12.88671875" customWidth="1"/>
    <col min="7428" max="7428" width="5" customWidth="1"/>
    <col min="7681" max="7681" width="21.44140625" customWidth="1"/>
    <col min="7682" max="7682" width="24.44140625" customWidth="1"/>
    <col min="7683" max="7683" width="12.88671875" customWidth="1"/>
    <col min="7684" max="7684" width="5" customWidth="1"/>
    <col min="7937" max="7937" width="21.44140625" customWidth="1"/>
    <col min="7938" max="7938" width="24.44140625" customWidth="1"/>
    <col min="7939" max="7939" width="12.88671875" customWidth="1"/>
    <col min="7940" max="7940" width="5" customWidth="1"/>
    <col min="8193" max="8193" width="21.44140625" customWidth="1"/>
    <col min="8194" max="8194" width="24.44140625" customWidth="1"/>
    <col min="8195" max="8195" width="12.88671875" customWidth="1"/>
    <col min="8196" max="8196" width="5" customWidth="1"/>
    <col min="8449" max="8449" width="21.44140625" customWidth="1"/>
    <col min="8450" max="8450" width="24.44140625" customWidth="1"/>
    <col min="8451" max="8451" width="12.88671875" customWidth="1"/>
    <col min="8452" max="8452" width="5" customWidth="1"/>
    <col min="8705" max="8705" width="21.44140625" customWidth="1"/>
    <col min="8706" max="8706" width="24.44140625" customWidth="1"/>
    <col min="8707" max="8707" width="12.88671875" customWidth="1"/>
    <col min="8708" max="8708" width="5" customWidth="1"/>
    <col min="8961" max="8961" width="21.44140625" customWidth="1"/>
    <col min="8962" max="8962" width="24.44140625" customWidth="1"/>
    <col min="8963" max="8963" width="12.88671875" customWidth="1"/>
    <col min="8964" max="8964" width="5" customWidth="1"/>
    <col min="9217" max="9217" width="21.44140625" customWidth="1"/>
    <col min="9218" max="9218" width="24.44140625" customWidth="1"/>
    <col min="9219" max="9219" width="12.88671875" customWidth="1"/>
    <col min="9220" max="9220" width="5" customWidth="1"/>
    <col min="9473" max="9473" width="21.44140625" customWidth="1"/>
    <col min="9474" max="9474" width="24.44140625" customWidth="1"/>
    <col min="9475" max="9475" width="12.88671875" customWidth="1"/>
    <col min="9476" max="9476" width="5" customWidth="1"/>
    <col min="9729" max="9729" width="21.44140625" customWidth="1"/>
    <col min="9730" max="9730" width="24.44140625" customWidth="1"/>
    <col min="9731" max="9731" width="12.88671875" customWidth="1"/>
    <col min="9732" max="9732" width="5" customWidth="1"/>
    <col min="9985" max="9985" width="21.44140625" customWidth="1"/>
    <col min="9986" max="9986" width="24.44140625" customWidth="1"/>
    <col min="9987" max="9987" width="12.88671875" customWidth="1"/>
    <col min="9988" max="9988" width="5" customWidth="1"/>
    <col min="10241" max="10241" width="21.44140625" customWidth="1"/>
    <col min="10242" max="10242" width="24.44140625" customWidth="1"/>
    <col min="10243" max="10243" width="12.88671875" customWidth="1"/>
    <col min="10244" max="10244" width="5" customWidth="1"/>
    <col min="10497" max="10497" width="21.44140625" customWidth="1"/>
    <col min="10498" max="10498" width="24.44140625" customWidth="1"/>
    <col min="10499" max="10499" width="12.88671875" customWidth="1"/>
    <col min="10500" max="10500" width="5" customWidth="1"/>
    <col min="10753" max="10753" width="21.44140625" customWidth="1"/>
    <col min="10754" max="10754" width="24.44140625" customWidth="1"/>
    <col min="10755" max="10755" width="12.88671875" customWidth="1"/>
    <col min="10756" max="10756" width="5" customWidth="1"/>
    <col min="11009" max="11009" width="21.44140625" customWidth="1"/>
    <col min="11010" max="11010" width="24.44140625" customWidth="1"/>
    <col min="11011" max="11011" width="12.88671875" customWidth="1"/>
    <col min="11012" max="11012" width="5" customWidth="1"/>
    <col min="11265" max="11265" width="21.44140625" customWidth="1"/>
    <col min="11266" max="11266" width="24.44140625" customWidth="1"/>
    <col min="11267" max="11267" width="12.88671875" customWidth="1"/>
    <col min="11268" max="11268" width="5" customWidth="1"/>
    <col min="11521" max="11521" width="21.44140625" customWidth="1"/>
    <col min="11522" max="11522" width="24.44140625" customWidth="1"/>
    <col min="11523" max="11523" width="12.88671875" customWidth="1"/>
    <col min="11524" max="11524" width="5" customWidth="1"/>
    <col min="11777" max="11777" width="21.44140625" customWidth="1"/>
    <col min="11778" max="11778" width="24.44140625" customWidth="1"/>
    <col min="11779" max="11779" width="12.88671875" customWidth="1"/>
    <col min="11780" max="11780" width="5" customWidth="1"/>
    <col min="12033" max="12033" width="21.44140625" customWidth="1"/>
    <col min="12034" max="12034" width="24.44140625" customWidth="1"/>
    <col min="12035" max="12035" width="12.88671875" customWidth="1"/>
    <col min="12036" max="12036" width="5" customWidth="1"/>
    <col min="12289" max="12289" width="21.44140625" customWidth="1"/>
    <col min="12290" max="12290" width="24.44140625" customWidth="1"/>
    <col min="12291" max="12291" width="12.88671875" customWidth="1"/>
    <col min="12292" max="12292" width="5" customWidth="1"/>
    <col min="12545" max="12545" width="21.44140625" customWidth="1"/>
    <col min="12546" max="12546" width="24.44140625" customWidth="1"/>
    <col min="12547" max="12547" width="12.88671875" customWidth="1"/>
    <col min="12548" max="12548" width="5" customWidth="1"/>
    <col min="12801" max="12801" width="21.44140625" customWidth="1"/>
    <col min="12802" max="12802" width="24.44140625" customWidth="1"/>
    <col min="12803" max="12803" width="12.88671875" customWidth="1"/>
    <col min="12804" max="12804" width="5" customWidth="1"/>
    <col min="13057" max="13057" width="21.44140625" customWidth="1"/>
    <col min="13058" max="13058" width="24.44140625" customWidth="1"/>
    <col min="13059" max="13059" width="12.88671875" customWidth="1"/>
    <col min="13060" max="13060" width="5" customWidth="1"/>
    <col min="13313" max="13313" width="21.44140625" customWidth="1"/>
    <col min="13314" max="13314" width="24.44140625" customWidth="1"/>
    <col min="13315" max="13315" width="12.88671875" customWidth="1"/>
    <col min="13316" max="13316" width="5" customWidth="1"/>
    <col min="13569" max="13569" width="21.44140625" customWidth="1"/>
    <col min="13570" max="13570" width="24.44140625" customWidth="1"/>
    <col min="13571" max="13571" width="12.88671875" customWidth="1"/>
    <col min="13572" max="13572" width="5" customWidth="1"/>
    <col min="13825" max="13825" width="21.44140625" customWidth="1"/>
    <col min="13826" max="13826" width="24.44140625" customWidth="1"/>
    <col min="13827" max="13827" width="12.88671875" customWidth="1"/>
    <col min="13828" max="13828" width="5" customWidth="1"/>
    <col min="14081" max="14081" width="21.44140625" customWidth="1"/>
    <col min="14082" max="14082" width="24.44140625" customWidth="1"/>
    <col min="14083" max="14083" width="12.88671875" customWidth="1"/>
    <col min="14084" max="14084" width="5" customWidth="1"/>
    <col min="14337" max="14337" width="21.44140625" customWidth="1"/>
    <col min="14338" max="14338" width="24.44140625" customWidth="1"/>
    <col min="14339" max="14339" width="12.88671875" customWidth="1"/>
    <col min="14340" max="14340" width="5" customWidth="1"/>
    <col min="14593" max="14593" width="21.44140625" customWidth="1"/>
    <col min="14594" max="14594" width="24.44140625" customWidth="1"/>
    <col min="14595" max="14595" width="12.88671875" customWidth="1"/>
    <col min="14596" max="14596" width="5" customWidth="1"/>
    <col min="14849" max="14849" width="21.44140625" customWidth="1"/>
    <col min="14850" max="14850" width="24.44140625" customWidth="1"/>
    <col min="14851" max="14851" width="12.88671875" customWidth="1"/>
    <col min="14852" max="14852" width="5" customWidth="1"/>
    <col min="15105" max="15105" width="21.44140625" customWidth="1"/>
    <col min="15106" max="15106" width="24.44140625" customWidth="1"/>
    <col min="15107" max="15107" width="12.88671875" customWidth="1"/>
    <col min="15108" max="15108" width="5" customWidth="1"/>
    <col min="15361" max="15361" width="21.44140625" customWidth="1"/>
    <col min="15362" max="15362" width="24.44140625" customWidth="1"/>
    <col min="15363" max="15363" width="12.88671875" customWidth="1"/>
    <col min="15364" max="15364" width="5" customWidth="1"/>
    <col min="15617" max="15617" width="21.44140625" customWidth="1"/>
    <col min="15618" max="15618" width="24.44140625" customWidth="1"/>
    <col min="15619" max="15619" width="12.88671875" customWidth="1"/>
    <col min="15620" max="15620" width="5" customWidth="1"/>
    <col min="15873" max="15873" width="21.44140625" customWidth="1"/>
    <col min="15874" max="15874" width="24.44140625" customWidth="1"/>
    <col min="15875" max="15875" width="12.88671875" customWidth="1"/>
    <col min="15876" max="15876" width="5" customWidth="1"/>
    <col min="16129" max="16129" width="21.44140625" customWidth="1"/>
    <col min="16130" max="16130" width="24.44140625" customWidth="1"/>
    <col min="16131" max="16131" width="12.88671875" customWidth="1"/>
    <col min="16132" max="16132" width="5" customWidth="1"/>
  </cols>
  <sheetData>
    <row r="1" spans="1:13" x14ac:dyDescent="0.25">
      <c r="A1" s="3" t="s">
        <v>916</v>
      </c>
      <c r="B1" s="8"/>
      <c r="C1" s="30" t="s">
        <v>453</v>
      </c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61" t="s">
        <v>97</v>
      </c>
      <c r="B3" s="114"/>
      <c r="C3" s="189">
        <v>242687</v>
      </c>
      <c r="D3" s="114" t="s">
        <v>98</v>
      </c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61" t="s">
        <v>99</v>
      </c>
      <c r="B4" s="114"/>
      <c r="C4" s="189">
        <v>664532</v>
      </c>
      <c r="D4" s="114" t="s">
        <v>98</v>
      </c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61" t="s">
        <v>100</v>
      </c>
      <c r="B5" s="114"/>
      <c r="C5" s="61">
        <v>0</v>
      </c>
      <c r="D5" s="114" t="s">
        <v>98</v>
      </c>
      <c r="E5" s="8"/>
      <c r="F5" s="8"/>
      <c r="G5" s="8"/>
      <c r="H5" s="8"/>
      <c r="I5" s="8"/>
      <c r="J5" s="8"/>
      <c r="K5" s="8"/>
      <c r="L5" s="8"/>
      <c r="M5" s="8"/>
    </row>
    <row r="6" spans="1:13" ht="30.6" customHeight="1" x14ac:dyDescent="0.3">
      <c r="A6" s="1254" t="s">
        <v>987</v>
      </c>
      <c r="B6" s="1255"/>
      <c r="C6" s="867">
        <v>18025491</v>
      </c>
      <c r="D6" s="337" t="s">
        <v>98</v>
      </c>
      <c r="E6" s="8"/>
      <c r="F6" s="8"/>
      <c r="G6" s="8"/>
      <c r="H6" s="8"/>
      <c r="I6" s="8"/>
      <c r="J6" s="8"/>
      <c r="K6" s="8"/>
      <c r="L6" s="8"/>
      <c r="M6" s="8"/>
    </row>
    <row r="7" spans="1:13" ht="30.75" customHeight="1" x14ac:dyDescent="0.3">
      <c r="A7" s="1254" t="s">
        <v>988</v>
      </c>
      <c r="B7" s="1255"/>
      <c r="C7" s="867">
        <v>78695425</v>
      </c>
      <c r="D7" s="337" t="s">
        <v>98</v>
      </c>
      <c r="E7" s="8"/>
      <c r="F7" s="8"/>
      <c r="G7" s="8"/>
      <c r="H7" s="8"/>
      <c r="I7" s="8"/>
      <c r="J7" s="8"/>
      <c r="K7" s="8"/>
      <c r="L7" s="8"/>
      <c r="M7" s="8"/>
    </row>
    <row r="8" spans="1:13" ht="24.75" customHeight="1" x14ac:dyDescent="0.3">
      <c r="A8" s="1254" t="s">
        <v>989</v>
      </c>
      <c r="B8" s="1255"/>
      <c r="C8" s="867">
        <v>16528733</v>
      </c>
      <c r="D8" s="337" t="s">
        <v>98</v>
      </c>
      <c r="E8" s="8"/>
      <c r="F8" s="8"/>
      <c r="G8" s="8"/>
      <c r="H8" s="8"/>
      <c r="I8" s="8"/>
      <c r="J8" s="8"/>
      <c r="K8" s="8"/>
      <c r="L8" s="8"/>
      <c r="M8" s="8"/>
    </row>
    <row r="9" spans="1:13" ht="25.65" customHeight="1" x14ac:dyDescent="0.3">
      <c r="A9" s="1254" t="s">
        <v>990</v>
      </c>
      <c r="B9" s="1255"/>
      <c r="C9" s="867">
        <v>24277971</v>
      </c>
      <c r="D9" s="337" t="s">
        <v>98</v>
      </c>
      <c r="E9" s="85"/>
      <c r="F9" s="8"/>
      <c r="G9" s="8"/>
      <c r="H9" s="8"/>
      <c r="I9" s="8"/>
      <c r="J9" s="8"/>
      <c r="K9" s="8"/>
      <c r="L9" s="8"/>
      <c r="M9" s="8"/>
    </row>
    <row r="10" spans="1:13" ht="27.6" customHeight="1" x14ac:dyDescent="0.25">
      <c r="A10" s="1254" t="s">
        <v>469</v>
      </c>
      <c r="B10" s="1255"/>
      <c r="C10" s="868">
        <v>22445266</v>
      </c>
      <c r="D10" s="337" t="s">
        <v>98</v>
      </c>
      <c r="E10" s="85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79" t="s">
        <v>79</v>
      </c>
      <c r="B11" s="80"/>
      <c r="C11" s="81">
        <f>SUM(C3:C10)</f>
        <v>160880105</v>
      </c>
      <c r="D11" s="82" t="s">
        <v>98</v>
      </c>
      <c r="E11" s="8"/>
      <c r="F11" s="85"/>
      <c r="G11" s="8"/>
      <c r="H11" s="8"/>
      <c r="I11" s="8"/>
      <c r="J11" s="8"/>
      <c r="K11" s="8"/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</sheetData>
  <mergeCells count="5">
    <mergeCell ref="A10:B10"/>
    <mergeCell ref="A6:B6"/>
    <mergeCell ref="A7:B7"/>
    <mergeCell ref="A8:B8"/>
    <mergeCell ref="A9:B9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79998168889431442"/>
  </sheetPr>
  <dimension ref="A1:Y40"/>
  <sheetViews>
    <sheetView zoomScale="95" zoomScaleNormal="9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2" sqref="A22"/>
    </sheetView>
  </sheetViews>
  <sheetFormatPr defaultRowHeight="13.2" x14ac:dyDescent="0.25"/>
  <cols>
    <col min="1" max="1" width="31.88671875" customWidth="1"/>
    <col min="2" max="2" width="14" bestFit="1" customWidth="1"/>
    <col min="3" max="3" width="16.5546875" customWidth="1"/>
    <col min="4" max="5" width="15.109375" customWidth="1"/>
    <col min="6" max="6" width="16" customWidth="1"/>
    <col min="7" max="7" width="14.44140625" customWidth="1"/>
    <col min="8" max="8" width="15.88671875" customWidth="1"/>
    <col min="9" max="9" width="14" customWidth="1"/>
    <col min="10" max="10" width="14.88671875" customWidth="1"/>
    <col min="11" max="11" width="14.5546875" customWidth="1"/>
    <col min="12" max="12" width="19" customWidth="1"/>
    <col min="13" max="13" width="14" customWidth="1"/>
    <col min="14" max="14" width="15" customWidth="1"/>
    <col min="15" max="15" width="14.109375" style="353" bestFit="1" customWidth="1"/>
    <col min="16" max="16" width="13" style="353" bestFit="1" customWidth="1"/>
    <col min="17" max="17" width="15.88671875" style="353" customWidth="1"/>
    <col min="18" max="18" width="14" style="353" customWidth="1"/>
    <col min="19" max="19" width="17.44140625" style="353" bestFit="1" customWidth="1"/>
    <col min="20" max="20" width="15.5546875" style="353" bestFit="1" customWidth="1"/>
    <col min="21" max="25" width="8.88671875" style="8"/>
    <col min="255" max="255" width="27.109375" customWidth="1"/>
    <col min="256" max="256" width="10.109375" customWidth="1"/>
    <col min="257" max="257" width="9.88671875" customWidth="1"/>
    <col min="260" max="260" width="10" customWidth="1"/>
    <col min="261" max="261" width="10.88671875" customWidth="1"/>
    <col min="262" max="262" width="9.5546875" bestFit="1" customWidth="1"/>
    <col min="263" max="263" width="9.88671875" bestFit="1" customWidth="1"/>
    <col min="264" max="264" width="9.88671875" customWidth="1"/>
    <col min="265" max="266" width="9.88671875" bestFit="1" customWidth="1"/>
    <col min="267" max="267" width="10.109375" customWidth="1"/>
    <col min="268" max="269" width="10.88671875" customWidth="1"/>
    <col min="511" max="511" width="27.109375" customWidth="1"/>
    <col min="512" max="512" width="10.109375" customWidth="1"/>
    <col min="513" max="513" width="9.88671875" customWidth="1"/>
    <col min="516" max="516" width="10" customWidth="1"/>
    <col min="517" max="517" width="10.88671875" customWidth="1"/>
    <col min="518" max="518" width="9.5546875" bestFit="1" customWidth="1"/>
    <col min="519" max="519" width="9.88671875" bestFit="1" customWidth="1"/>
    <col min="520" max="520" width="9.88671875" customWidth="1"/>
    <col min="521" max="522" width="9.88671875" bestFit="1" customWidth="1"/>
    <col min="523" max="523" width="10.109375" customWidth="1"/>
    <col min="524" max="525" width="10.88671875" customWidth="1"/>
    <col min="767" max="767" width="27.109375" customWidth="1"/>
    <col min="768" max="768" width="10.109375" customWidth="1"/>
    <col min="769" max="769" width="9.88671875" customWidth="1"/>
    <col min="772" max="772" width="10" customWidth="1"/>
    <col min="773" max="773" width="10.88671875" customWidth="1"/>
    <col min="774" max="774" width="9.5546875" bestFit="1" customWidth="1"/>
    <col min="775" max="775" width="9.88671875" bestFit="1" customWidth="1"/>
    <col min="776" max="776" width="9.88671875" customWidth="1"/>
    <col min="777" max="778" width="9.88671875" bestFit="1" customWidth="1"/>
    <col min="779" max="779" width="10.109375" customWidth="1"/>
    <col min="780" max="781" width="10.88671875" customWidth="1"/>
    <col min="1023" max="1023" width="27.109375" customWidth="1"/>
    <col min="1024" max="1024" width="10.109375" customWidth="1"/>
    <col min="1025" max="1025" width="9.88671875" customWidth="1"/>
    <col min="1028" max="1028" width="10" customWidth="1"/>
    <col min="1029" max="1029" width="10.88671875" customWidth="1"/>
    <col min="1030" max="1030" width="9.5546875" bestFit="1" customWidth="1"/>
    <col min="1031" max="1031" width="9.88671875" bestFit="1" customWidth="1"/>
    <col min="1032" max="1032" width="9.88671875" customWidth="1"/>
    <col min="1033" max="1034" width="9.88671875" bestFit="1" customWidth="1"/>
    <col min="1035" max="1035" width="10.109375" customWidth="1"/>
    <col min="1036" max="1037" width="10.88671875" customWidth="1"/>
    <col min="1279" max="1279" width="27.109375" customWidth="1"/>
    <col min="1280" max="1280" width="10.109375" customWidth="1"/>
    <col min="1281" max="1281" width="9.88671875" customWidth="1"/>
    <col min="1284" max="1284" width="10" customWidth="1"/>
    <col min="1285" max="1285" width="10.88671875" customWidth="1"/>
    <col min="1286" max="1286" width="9.5546875" bestFit="1" customWidth="1"/>
    <col min="1287" max="1287" width="9.88671875" bestFit="1" customWidth="1"/>
    <col min="1288" max="1288" width="9.88671875" customWidth="1"/>
    <col min="1289" max="1290" width="9.88671875" bestFit="1" customWidth="1"/>
    <col min="1291" max="1291" width="10.109375" customWidth="1"/>
    <col min="1292" max="1293" width="10.88671875" customWidth="1"/>
    <col min="1535" max="1535" width="27.109375" customWidth="1"/>
    <col min="1536" max="1536" width="10.109375" customWidth="1"/>
    <col min="1537" max="1537" width="9.88671875" customWidth="1"/>
    <col min="1540" max="1540" width="10" customWidth="1"/>
    <col min="1541" max="1541" width="10.88671875" customWidth="1"/>
    <col min="1542" max="1542" width="9.5546875" bestFit="1" customWidth="1"/>
    <col min="1543" max="1543" width="9.88671875" bestFit="1" customWidth="1"/>
    <col min="1544" max="1544" width="9.88671875" customWidth="1"/>
    <col min="1545" max="1546" width="9.88671875" bestFit="1" customWidth="1"/>
    <col min="1547" max="1547" width="10.109375" customWidth="1"/>
    <col min="1548" max="1549" width="10.88671875" customWidth="1"/>
    <col min="1791" max="1791" width="27.109375" customWidth="1"/>
    <col min="1792" max="1792" width="10.109375" customWidth="1"/>
    <col min="1793" max="1793" width="9.88671875" customWidth="1"/>
    <col min="1796" max="1796" width="10" customWidth="1"/>
    <col min="1797" max="1797" width="10.88671875" customWidth="1"/>
    <col min="1798" max="1798" width="9.5546875" bestFit="1" customWidth="1"/>
    <col min="1799" max="1799" width="9.88671875" bestFit="1" customWidth="1"/>
    <col min="1800" max="1800" width="9.88671875" customWidth="1"/>
    <col min="1801" max="1802" width="9.88671875" bestFit="1" customWidth="1"/>
    <col min="1803" max="1803" width="10.109375" customWidth="1"/>
    <col min="1804" max="1805" width="10.88671875" customWidth="1"/>
    <col min="2047" max="2047" width="27.109375" customWidth="1"/>
    <col min="2048" max="2048" width="10.109375" customWidth="1"/>
    <col min="2049" max="2049" width="9.88671875" customWidth="1"/>
    <col min="2052" max="2052" width="10" customWidth="1"/>
    <col min="2053" max="2053" width="10.88671875" customWidth="1"/>
    <col min="2054" max="2054" width="9.5546875" bestFit="1" customWidth="1"/>
    <col min="2055" max="2055" width="9.88671875" bestFit="1" customWidth="1"/>
    <col min="2056" max="2056" width="9.88671875" customWidth="1"/>
    <col min="2057" max="2058" width="9.88671875" bestFit="1" customWidth="1"/>
    <col min="2059" max="2059" width="10.109375" customWidth="1"/>
    <col min="2060" max="2061" width="10.88671875" customWidth="1"/>
    <col min="2303" max="2303" width="27.109375" customWidth="1"/>
    <col min="2304" max="2304" width="10.109375" customWidth="1"/>
    <col min="2305" max="2305" width="9.88671875" customWidth="1"/>
    <col min="2308" max="2308" width="10" customWidth="1"/>
    <col min="2309" max="2309" width="10.88671875" customWidth="1"/>
    <col min="2310" max="2310" width="9.5546875" bestFit="1" customWidth="1"/>
    <col min="2311" max="2311" width="9.88671875" bestFit="1" customWidth="1"/>
    <col min="2312" max="2312" width="9.88671875" customWidth="1"/>
    <col min="2313" max="2314" width="9.88671875" bestFit="1" customWidth="1"/>
    <col min="2315" max="2315" width="10.109375" customWidth="1"/>
    <col min="2316" max="2317" width="10.88671875" customWidth="1"/>
    <col min="2559" max="2559" width="27.109375" customWidth="1"/>
    <col min="2560" max="2560" width="10.109375" customWidth="1"/>
    <col min="2561" max="2561" width="9.88671875" customWidth="1"/>
    <col min="2564" max="2564" width="10" customWidth="1"/>
    <col min="2565" max="2565" width="10.88671875" customWidth="1"/>
    <col min="2566" max="2566" width="9.5546875" bestFit="1" customWidth="1"/>
    <col min="2567" max="2567" width="9.88671875" bestFit="1" customWidth="1"/>
    <col min="2568" max="2568" width="9.88671875" customWidth="1"/>
    <col min="2569" max="2570" width="9.88671875" bestFit="1" customWidth="1"/>
    <col min="2571" max="2571" width="10.109375" customWidth="1"/>
    <col min="2572" max="2573" width="10.88671875" customWidth="1"/>
    <col min="2815" max="2815" width="27.109375" customWidth="1"/>
    <col min="2816" max="2816" width="10.109375" customWidth="1"/>
    <col min="2817" max="2817" width="9.88671875" customWidth="1"/>
    <col min="2820" max="2820" width="10" customWidth="1"/>
    <col min="2821" max="2821" width="10.88671875" customWidth="1"/>
    <col min="2822" max="2822" width="9.5546875" bestFit="1" customWidth="1"/>
    <col min="2823" max="2823" width="9.88671875" bestFit="1" customWidth="1"/>
    <col min="2824" max="2824" width="9.88671875" customWidth="1"/>
    <col min="2825" max="2826" width="9.88671875" bestFit="1" customWidth="1"/>
    <col min="2827" max="2827" width="10.109375" customWidth="1"/>
    <col min="2828" max="2829" width="10.88671875" customWidth="1"/>
    <col min="3071" max="3071" width="27.109375" customWidth="1"/>
    <col min="3072" max="3072" width="10.109375" customWidth="1"/>
    <col min="3073" max="3073" width="9.88671875" customWidth="1"/>
    <col min="3076" max="3076" width="10" customWidth="1"/>
    <col min="3077" max="3077" width="10.88671875" customWidth="1"/>
    <col min="3078" max="3078" width="9.5546875" bestFit="1" customWidth="1"/>
    <col min="3079" max="3079" width="9.88671875" bestFit="1" customWidth="1"/>
    <col min="3080" max="3080" width="9.88671875" customWidth="1"/>
    <col min="3081" max="3082" width="9.88671875" bestFit="1" customWidth="1"/>
    <col min="3083" max="3083" width="10.109375" customWidth="1"/>
    <col min="3084" max="3085" width="10.88671875" customWidth="1"/>
    <col min="3327" max="3327" width="27.109375" customWidth="1"/>
    <col min="3328" max="3328" width="10.109375" customWidth="1"/>
    <col min="3329" max="3329" width="9.88671875" customWidth="1"/>
    <col min="3332" max="3332" width="10" customWidth="1"/>
    <col min="3333" max="3333" width="10.88671875" customWidth="1"/>
    <col min="3334" max="3334" width="9.5546875" bestFit="1" customWidth="1"/>
    <col min="3335" max="3335" width="9.88671875" bestFit="1" customWidth="1"/>
    <col min="3336" max="3336" width="9.88671875" customWidth="1"/>
    <col min="3337" max="3338" width="9.88671875" bestFit="1" customWidth="1"/>
    <col min="3339" max="3339" width="10.109375" customWidth="1"/>
    <col min="3340" max="3341" width="10.88671875" customWidth="1"/>
    <col min="3583" max="3583" width="27.109375" customWidth="1"/>
    <col min="3584" max="3584" width="10.109375" customWidth="1"/>
    <col min="3585" max="3585" width="9.88671875" customWidth="1"/>
    <col min="3588" max="3588" width="10" customWidth="1"/>
    <col min="3589" max="3589" width="10.88671875" customWidth="1"/>
    <col min="3590" max="3590" width="9.5546875" bestFit="1" customWidth="1"/>
    <col min="3591" max="3591" width="9.88671875" bestFit="1" customWidth="1"/>
    <col min="3592" max="3592" width="9.88671875" customWidth="1"/>
    <col min="3593" max="3594" width="9.88671875" bestFit="1" customWidth="1"/>
    <col min="3595" max="3595" width="10.109375" customWidth="1"/>
    <col min="3596" max="3597" width="10.88671875" customWidth="1"/>
    <col min="3839" max="3839" width="27.109375" customWidth="1"/>
    <col min="3840" max="3840" width="10.109375" customWidth="1"/>
    <col min="3841" max="3841" width="9.88671875" customWidth="1"/>
    <col min="3844" max="3844" width="10" customWidth="1"/>
    <col min="3845" max="3845" width="10.88671875" customWidth="1"/>
    <col min="3846" max="3846" width="9.5546875" bestFit="1" customWidth="1"/>
    <col min="3847" max="3847" width="9.88671875" bestFit="1" customWidth="1"/>
    <col min="3848" max="3848" width="9.88671875" customWidth="1"/>
    <col min="3849" max="3850" width="9.88671875" bestFit="1" customWidth="1"/>
    <col min="3851" max="3851" width="10.109375" customWidth="1"/>
    <col min="3852" max="3853" width="10.88671875" customWidth="1"/>
    <col min="4095" max="4095" width="27.109375" customWidth="1"/>
    <col min="4096" max="4096" width="10.109375" customWidth="1"/>
    <col min="4097" max="4097" width="9.88671875" customWidth="1"/>
    <col min="4100" max="4100" width="10" customWidth="1"/>
    <col min="4101" max="4101" width="10.88671875" customWidth="1"/>
    <col min="4102" max="4102" width="9.5546875" bestFit="1" customWidth="1"/>
    <col min="4103" max="4103" width="9.88671875" bestFit="1" customWidth="1"/>
    <col min="4104" max="4104" width="9.88671875" customWidth="1"/>
    <col min="4105" max="4106" width="9.88671875" bestFit="1" customWidth="1"/>
    <col min="4107" max="4107" width="10.109375" customWidth="1"/>
    <col min="4108" max="4109" width="10.88671875" customWidth="1"/>
    <col min="4351" max="4351" width="27.109375" customWidth="1"/>
    <col min="4352" max="4352" width="10.109375" customWidth="1"/>
    <col min="4353" max="4353" width="9.88671875" customWidth="1"/>
    <col min="4356" max="4356" width="10" customWidth="1"/>
    <col min="4357" max="4357" width="10.88671875" customWidth="1"/>
    <col min="4358" max="4358" width="9.5546875" bestFit="1" customWidth="1"/>
    <col min="4359" max="4359" width="9.88671875" bestFit="1" customWidth="1"/>
    <col min="4360" max="4360" width="9.88671875" customWidth="1"/>
    <col min="4361" max="4362" width="9.88671875" bestFit="1" customWidth="1"/>
    <col min="4363" max="4363" width="10.109375" customWidth="1"/>
    <col min="4364" max="4365" width="10.88671875" customWidth="1"/>
    <col min="4607" max="4607" width="27.109375" customWidth="1"/>
    <col min="4608" max="4608" width="10.109375" customWidth="1"/>
    <col min="4609" max="4609" width="9.88671875" customWidth="1"/>
    <col min="4612" max="4612" width="10" customWidth="1"/>
    <col min="4613" max="4613" width="10.88671875" customWidth="1"/>
    <col min="4614" max="4614" width="9.5546875" bestFit="1" customWidth="1"/>
    <col min="4615" max="4615" width="9.88671875" bestFit="1" customWidth="1"/>
    <col min="4616" max="4616" width="9.88671875" customWidth="1"/>
    <col min="4617" max="4618" width="9.88671875" bestFit="1" customWidth="1"/>
    <col min="4619" max="4619" width="10.109375" customWidth="1"/>
    <col min="4620" max="4621" width="10.88671875" customWidth="1"/>
    <col min="4863" max="4863" width="27.109375" customWidth="1"/>
    <col min="4864" max="4864" width="10.109375" customWidth="1"/>
    <col min="4865" max="4865" width="9.88671875" customWidth="1"/>
    <col min="4868" max="4868" width="10" customWidth="1"/>
    <col min="4869" max="4869" width="10.88671875" customWidth="1"/>
    <col min="4870" max="4870" width="9.5546875" bestFit="1" customWidth="1"/>
    <col min="4871" max="4871" width="9.88671875" bestFit="1" customWidth="1"/>
    <col min="4872" max="4872" width="9.88671875" customWidth="1"/>
    <col min="4873" max="4874" width="9.88671875" bestFit="1" customWidth="1"/>
    <col min="4875" max="4875" width="10.109375" customWidth="1"/>
    <col min="4876" max="4877" width="10.88671875" customWidth="1"/>
    <col min="5119" max="5119" width="27.109375" customWidth="1"/>
    <col min="5120" max="5120" width="10.109375" customWidth="1"/>
    <col min="5121" max="5121" width="9.88671875" customWidth="1"/>
    <col min="5124" max="5124" width="10" customWidth="1"/>
    <col min="5125" max="5125" width="10.88671875" customWidth="1"/>
    <col min="5126" max="5126" width="9.5546875" bestFit="1" customWidth="1"/>
    <col min="5127" max="5127" width="9.88671875" bestFit="1" customWidth="1"/>
    <col min="5128" max="5128" width="9.88671875" customWidth="1"/>
    <col min="5129" max="5130" width="9.88671875" bestFit="1" customWidth="1"/>
    <col min="5131" max="5131" width="10.109375" customWidth="1"/>
    <col min="5132" max="5133" width="10.88671875" customWidth="1"/>
    <col min="5375" max="5375" width="27.109375" customWidth="1"/>
    <col min="5376" max="5376" width="10.109375" customWidth="1"/>
    <col min="5377" max="5377" width="9.88671875" customWidth="1"/>
    <col min="5380" max="5380" width="10" customWidth="1"/>
    <col min="5381" max="5381" width="10.88671875" customWidth="1"/>
    <col min="5382" max="5382" width="9.5546875" bestFit="1" customWidth="1"/>
    <col min="5383" max="5383" width="9.88671875" bestFit="1" customWidth="1"/>
    <col min="5384" max="5384" width="9.88671875" customWidth="1"/>
    <col min="5385" max="5386" width="9.88671875" bestFit="1" customWidth="1"/>
    <col min="5387" max="5387" width="10.109375" customWidth="1"/>
    <col min="5388" max="5389" width="10.88671875" customWidth="1"/>
    <col min="5631" max="5631" width="27.109375" customWidth="1"/>
    <col min="5632" max="5632" width="10.109375" customWidth="1"/>
    <col min="5633" max="5633" width="9.88671875" customWidth="1"/>
    <col min="5636" max="5636" width="10" customWidth="1"/>
    <col min="5637" max="5637" width="10.88671875" customWidth="1"/>
    <col min="5638" max="5638" width="9.5546875" bestFit="1" customWidth="1"/>
    <col min="5639" max="5639" width="9.88671875" bestFit="1" customWidth="1"/>
    <col min="5640" max="5640" width="9.88671875" customWidth="1"/>
    <col min="5641" max="5642" width="9.88671875" bestFit="1" customWidth="1"/>
    <col min="5643" max="5643" width="10.109375" customWidth="1"/>
    <col min="5644" max="5645" width="10.88671875" customWidth="1"/>
    <col min="5887" max="5887" width="27.109375" customWidth="1"/>
    <col min="5888" max="5888" width="10.109375" customWidth="1"/>
    <col min="5889" max="5889" width="9.88671875" customWidth="1"/>
    <col min="5892" max="5892" width="10" customWidth="1"/>
    <col min="5893" max="5893" width="10.88671875" customWidth="1"/>
    <col min="5894" max="5894" width="9.5546875" bestFit="1" customWidth="1"/>
    <col min="5895" max="5895" width="9.88671875" bestFit="1" customWidth="1"/>
    <col min="5896" max="5896" width="9.88671875" customWidth="1"/>
    <col min="5897" max="5898" width="9.88671875" bestFit="1" customWidth="1"/>
    <col min="5899" max="5899" width="10.109375" customWidth="1"/>
    <col min="5900" max="5901" width="10.88671875" customWidth="1"/>
    <col min="6143" max="6143" width="27.109375" customWidth="1"/>
    <col min="6144" max="6144" width="10.109375" customWidth="1"/>
    <col min="6145" max="6145" width="9.88671875" customWidth="1"/>
    <col min="6148" max="6148" width="10" customWidth="1"/>
    <col min="6149" max="6149" width="10.88671875" customWidth="1"/>
    <col min="6150" max="6150" width="9.5546875" bestFit="1" customWidth="1"/>
    <col min="6151" max="6151" width="9.88671875" bestFit="1" customWidth="1"/>
    <col min="6152" max="6152" width="9.88671875" customWidth="1"/>
    <col min="6153" max="6154" width="9.88671875" bestFit="1" customWidth="1"/>
    <col min="6155" max="6155" width="10.109375" customWidth="1"/>
    <col min="6156" max="6157" width="10.88671875" customWidth="1"/>
    <col min="6399" max="6399" width="27.109375" customWidth="1"/>
    <col min="6400" max="6400" width="10.109375" customWidth="1"/>
    <col min="6401" max="6401" width="9.88671875" customWidth="1"/>
    <col min="6404" max="6404" width="10" customWidth="1"/>
    <col min="6405" max="6405" width="10.88671875" customWidth="1"/>
    <col min="6406" max="6406" width="9.5546875" bestFit="1" customWidth="1"/>
    <col min="6407" max="6407" width="9.88671875" bestFit="1" customWidth="1"/>
    <col min="6408" max="6408" width="9.88671875" customWidth="1"/>
    <col min="6409" max="6410" width="9.88671875" bestFit="1" customWidth="1"/>
    <col min="6411" max="6411" width="10.109375" customWidth="1"/>
    <col min="6412" max="6413" width="10.88671875" customWidth="1"/>
    <col min="6655" max="6655" width="27.109375" customWidth="1"/>
    <col min="6656" max="6656" width="10.109375" customWidth="1"/>
    <col min="6657" max="6657" width="9.88671875" customWidth="1"/>
    <col min="6660" max="6660" width="10" customWidth="1"/>
    <col min="6661" max="6661" width="10.88671875" customWidth="1"/>
    <col min="6662" max="6662" width="9.5546875" bestFit="1" customWidth="1"/>
    <col min="6663" max="6663" width="9.88671875" bestFit="1" customWidth="1"/>
    <col min="6664" max="6664" width="9.88671875" customWidth="1"/>
    <col min="6665" max="6666" width="9.88671875" bestFit="1" customWidth="1"/>
    <col min="6667" max="6667" width="10.109375" customWidth="1"/>
    <col min="6668" max="6669" width="10.88671875" customWidth="1"/>
    <col min="6911" max="6911" width="27.109375" customWidth="1"/>
    <col min="6912" max="6912" width="10.109375" customWidth="1"/>
    <col min="6913" max="6913" width="9.88671875" customWidth="1"/>
    <col min="6916" max="6916" width="10" customWidth="1"/>
    <col min="6917" max="6917" width="10.88671875" customWidth="1"/>
    <col min="6918" max="6918" width="9.5546875" bestFit="1" customWidth="1"/>
    <col min="6919" max="6919" width="9.88671875" bestFit="1" customWidth="1"/>
    <col min="6920" max="6920" width="9.88671875" customWidth="1"/>
    <col min="6921" max="6922" width="9.88671875" bestFit="1" customWidth="1"/>
    <col min="6923" max="6923" width="10.109375" customWidth="1"/>
    <col min="6924" max="6925" width="10.88671875" customWidth="1"/>
    <col min="7167" max="7167" width="27.109375" customWidth="1"/>
    <col min="7168" max="7168" width="10.109375" customWidth="1"/>
    <col min="7169" max="7169" width="9.88671875" customWidth="1"/>
    <col min="7172" max="7172" width="10" customWidth="1"/>
    <col min="7173" max="7173" width="10.88671875" customWidth="1"/>
    <col min="7174" max="7174" width="9.5546875" bestFit="1" customWidth="1"/>
    <col min="7175" max="7175" width="9.88671875" bestFit="1" customWidth="1"/>
    <col min="7176" max="7176" width="9.88671875" customWidth="1"/>
    <col min="7177" max="7178" width="9.88671875" bestFit="1" customWidth="1"/>
    <col min="7179" max="7179" width="10.109375" customWidth="1"/>
    <col min="7180" max="7181" width="10.88671875" customWidth="1"/>
    <col min="7423" max="7423" width="27.109375" customWidth="1"/>
    <col min="7424" max="7424" width="10.109375" customWidth="1"/>
    <col min="7425" max="7425" width="9.88671875" customWidth="1"/>
    <col min="7428" max="7428" width="10" customWidth="1"/>
    <col min="7429" max="7429" width="10.88671875" customWidth="1"/>
    <col min="7430" max="7430" width="9.5546875" bestFit="1" customWidth="1"/>
    <col min="7431" max="7431" width="9.88671875" bestFit="1" customWidth="1"/>
    <col min="7432" max="7432" width="9.88671875" customWidth="1"/>
    <col min="7433" max="7434" width="9.88671875" bestFit="1" customWidth="1"/>
    <col min="7435" max="7435" width="10.109375" customWidth="1"/>
    <col min="7436" max="7437" width="10.88671875" customWidth="1"/>
    <col min="7679" max="7679" width="27.109375" customWidth="1"/>
    <col min="7680" max="7680" width="10.109375" customWidth="1"/>
    <col min="7681" max="7681" width="9.88671875" customWidth="1"/>
    <col min="7684" max="7684" width="10" customWidth="1"/>
    <col min="7685" max="7685" width="10.88671875" customWidth="1"/>
    <col min="7686" max="7686" width="9.5546875" bestFit="1" customWidth="1"/>
    <col min="7687" max="7687" width="9.88671875" bestFit="1" customWidth="1"/>
    <col min="7688" max="7688" width="9.88671875" customWidth="1"/>
    <col min="7689" max="7690" width="9.88671875" bestFit="1" customWidth="1"/>
    <col min="7691" max="7691" width="10.109375" customWidth="1"/>
    <col min="7692" max="7693" width="10.88671875" customWidth="1"/>
    <col min="7935" max="7935" width="27.109375" customWidth="1"/>
    <col min="7936" max="7936" width="10.109375" customWidth="1"/>
    <col min="7937" max="7937" width="9.88671875" customWidth="1"/>
    <col min="7940" max="7940" width="10" customWidth="1"/>
    <col min="7941" max="7941" width="10.88671875" customWidth="1"/>
    <col min="7942" max="7942" width="9.5546875" bestFit="1" customWidth="1"/>
    <col min="7943" max="7943" width="9.88671875" bestFit="1" customWidth="1"/>
    <col min="7944" max="7944" width="9.88671875" customWidth="1"/>
    <col min="7945" max="7946" width="9.88671875" bestFit="1" customWidth="1"/>
    <col min="7947" max="7947" width="10.109375" customWidth="1"/>
    <col min="7948" max="7949" width="10.88671875" customWidth="1"/>
    <col min="8191" max="8191" width="27.109375" customWidth="1"/>
    <col min="8192" max="8192" width="10.109375" customWidth="1"/>
    <col min="8193" max="8193" width="9.88671875" customWidth="1"/>
    <col min="8196" max="8196" width="10" customWidth="1"/>
    <col min="8197" max="8197" width="10.88671875" customWidth="1"/>
    <col min="8198" max="8198" width="9.5546875" bestFit="1" customWidth="1"/>
    <col min="8199" max="8199" width="9.88671875" bestFit="1" customWidth="1"/>
    <col min="8200" max="8200" width="9.88671875" customWidth="1"/>
    <col min="8201" max="8202" width="9.88671875" bestFit="1" customWidth="1"/>
    <col min="8203" max="8203" width="10.109375" customWidth="1"/>
    <col min="8204" max="8205" width="10.88671875" customWidth="1"/>
    <col min="8447" max="8447" width="27.109375" customWidth="1"/>
    <col min="8448" max="8448" width="10.109375" customWidth="1"/>
    <col min="8449" max="8449" width="9.88671875" customWidth="1"/>
    <col min="8452" max="8452" width="10" customWidth="1"/>
    <col min="8453" max="8453" width="10.88671875" customWidth="1"/>
    <col min="8454" max="8454" width="9.5546875" bestFit="1" customWidth="1"/>
    <col min="8455" max="8455" width="9.88671875" bestFit="1" customWidth="1"/>
    <col min="8456" max="8456" width="9.88671875" customWidth="1"/>
    <col min="8457" max="8458" width="9.88671875" bestFit="1" customWidth="1"/>
    <col min="8459" max="8459" width="10.109375" customWidth="1"/>
    <col min="8460" max="8461" width="10.88671875" customWidth="1"/>
    <col min="8703" max="8703" width="27.109375" customWidth="1"/>
    <col min="8704" max="8704" width="10.109375" customWidth="1"/>
    <col min="8705" max="8705" width="9.88671875" customWidth="1"/>
    <col min="8708" max="8708" width="10" customWidth="1"/>
    <col min="8709" max="8709" width="10.88671875" customWidth="1"/>
    <col min="8710" max="8710" width="9.5546875" bestFit="1" customWidth="1"/>
    <col min="8711" max="8711" width="9.88671875" bestFit="1" customWidth="1"/>
    <col min="8712" max="8712" width="9.88671875" customWidth="1"/>
    <col min="8713" max="8714" width="9.88671875" bestFit="1" customWidth="1"/>
    <col min="8715" max="8715" width="10.109375" customWidth="1"/>
    <col min="8716" max="8717" width="10.88671875" customWidth="1"/>
    <col min="8959" max="8959" width="27.109375" customWidth="1"/>
    <col min="8960" max="8960" width="10.109375" customWidth="1"/>
    <col min="8961" max="8961" width="9.88671875" customWidth="1"/>
    <col min="8964" max="8964" width="10" customWidth="1"/>
    <col min="8965" max="8965" width="10.88671875" customWidth="1"/>
    <col min="8966" max="8966" width="9.5546875" bestFit="1" customWidth="1"/>
    <col min="8967" max="8967" width="9.88671875" bestFit="1" customWidth="1"/>
    <col min="8968" max="8968" width="9.88671875" customWidth="1"/>
    <col min="8969" max="8970" width="9.88671875" bestFit="1" customWidth="1"/>
    <col min="8971" max="8971" width="10.109375" customWidth="1"/>
    <col min="8972" max="8973" width="10.88671875" customWidth="1"/>
    <col min="9215" max="9215" width="27.109375" customWidth="1"/>
    <col min="9216" max="9216" width="10.109375" customWidth="1"/>
    <col min="9217" max="9217" width="9.88671875" customWidth="1"/>
    <col min="9220" max="9220" width="10" customWidth="1"/>
    <col min="9221" max="9221" width="10.88671875" customWidth="1"/>
    <col min="9222" max="9222" width="9.5546875" bestFit="1" customWidth="1"/>
    <col min="9223" max="9223" width="9.88671875" bestFit="1" customWidth="1"/>
    <col min="9224" max="9224" width="9.88671875" customWidth="1"/>
    <col min="9225" max="9226" width="9.88671875" bestFit="1" customWidth="1"/>
    <col min="9227" max="9227" width="10.109375" customWidth="1"/>
    <col min="9228" max="9229" width="10.88671875" customWidth="1"/>
    <col min="9471" max="9471" width="27.109375" customWidth="1"/>
    <col min="9472" max="9472" width="10.109375" customWidth="1"/>
    <col min="9473" max="9473" width="9.88671875" customWidth="1"/>
    <col min="9476" max="9476" width="10" customWidth="1"/>
    <col min="9477" max="9477" width="10.88671875" customWidth="1"/>
    <col min="9478" max="9478" width="9.5546875" bestFit="1" customWidth="1"/>
    <col min="9479" max="9479" width="9.88671875" bestFit="1" customWidth="1"/>
    <col min="9480" max="9480" width="9.88671875" customWidth="1"/>
    <col min="9481" max="9482" width="9.88671875" bestFit="1" customWidth="1"/>
    <col min="9483" max="9483" width="10.109375" customWidth="1"/>
    <col min="9484" max="9485" width="10.88671875" customWidth="1"/>
    <col min="9727" max="9727" width="27.109375" customWidth="1"/>
    <col min="9728" max="9728" width="10.109375" customWidth="1"/>
    <col min="9729" max="9729" width="9.88671875" customWidth="1"/>
    <col min="9732" max="9732" width="10" customWidth="1"/>
    <col min="9733" max="9733" width="10.88671875" customWidth="1"/>
    <col min="9734" max="9734" width="9.5546875" bestFit="1" customWidth="1"/>
    <col min="9735" max="9735" width="9.88671875" bestFit="1" customWidth="1"/>
    <col min="9736" max="9736" width="9.88671875" customWidth="1"/>
    <col min="9737" max="9738" width="9.88671875" bestFit="1" customWidth="1"/>
    <col min="9739" max="9739" width="10.109375" customWidth="1"/>
    <col min="9740" max="9741" width="10.88671875" customWidth="1"/>
    <col min="9983" max="9983" width="27.109375" customWidth="1"/>
    <col min="9984" max="9984" width="10.109375" customWidth="1"/>
    <col min="9985" max="9985" width="9.88671875" customWidth="1"/>
    <col min="9988" max="9988" width="10" customWidth="1"/>
    <col min="9989" max="9989" width="10.88671875" customWidth="1"/>
    <col min="9990" max="9990" width="9.5546875" bestFit="1" customWidth="1"/>
    <col min="9991" max="9991" width="9.88671875" bestFit="1" customWidth="1"/>
    <col min="9992" max="9992" width="9.88671875" customWidth="1"/>
    <col min="9993" max="9994" width="9.88671875" bestFit="1" customWidth="1"/>
    <col min="9995" max="9995" width="10.109375" customWidth="1"/>
    <col min="9996" max="9997" width="10.88671875" customWidth="1"/>
    <col min="10239" max="10239" width="27.109375" customWidth="1"/>
    <col min="10240" max="10240" width="10.109375" customWidth="1"/>
    <col min="10241" max="10241" width="9.88671875" customWidth="1"/>
    <col min="10244" max="10244" width="10" customWidth="1"/>
    <col min="10245" max="10245" width="10.88671875" customWidth="1"/>
    <col min="10246" max="10246" width="9.5546875" bestFit="1" customWidth="1"/>
    <col min="10247" max="10247" width="9.88671875" bestFit="1" customWidth="1"/>
    <col min="10248" max="10248" width="9.88671875" customWidth="1"/>
    <col min="10249" max="10250" width="9.88671875" bestFit="1" customWidth="1"/>
    <col min="10251" max="10251" width="10.109375" customWidth="1"/>
    <col min="10252" max="10253" width="10.88671875" customWidth="1"/>
    <col min="10495" max="10495" width="27.109375" customWidth="1"/>
    <col min="10496" max="10496" width="10.109375" customWidth="1"/>
    <col min="10497" max="10497" width="9.88671875" customWidth="1"/>
    <col min="10500" max="10500" width="10" customWidth="1"/>
    <col min="10501" max="10501" width="10.88671875" customWidth="1"/>
    <col min="10502" max="10502" width="9.5546875" bestFit="1" customWidth="1"/>
    <col min="10503" max="10503" width="9.88671875" bestFit="1" customWidth="1"/>
    <col min="10504" max="10504" width="9.88671875" customWidth="1"/>
    <col min="10505" max="10506" width="9.88671875" bestFit="1" customWidth="1"/>
    <col min="10507" max="10507" width="10.109375" customWidth="1"/>
    <col min="10508" max="10509" width="10.88671875" customWidth="1"/>
    <col min="10751" max="10751" width="27.109375" customWidth="1"/>
    <col min="10752" max="10752" width="10.109375" customWidth="1"/>
    <col min="10753" max="10753" width="9.88671875" customWidth="1"/>
    <col min="10756" max="10756" width="10" customWidth="1"/>
    <col min="10757" max="10757" width="10.88671875" customWidth="1"/>
    <col min="10758" max="10758" width="9.5546875" bestFit="1" customWidth="1"/>
    <col min="10759" max="10759" width="9.88671875" bestFit="1" customWidth="1"/>
    <col min="10760" max="10760" width="9.88671875" customWidth="1"/>
    <col min="10761" max="10762" width="9.88671875" bestFit="1" customWidth="1"/>
    <col min="10763" max="10763" width="10.109375" customWidth="1"/>
    <col min="10764" max="10765" width="10.88671875" customWidth="1"/>
    <col min="11007" max="11007" width="27.109375" customWidth="1"/>
    <col min="11008" max="11008" width="10.109375" customWidth="1"/>
    <col min="11009" max="11009" width="9.88671875" customWidth="1"/>
    <col min="11012" max="11012" width="10" customWidth="1"/>
    <col min="11013" max="11013" width="10.88671875" customWidth="1"/>
    <col min="11014" max="11014" width="9.5546875" bestFit="1" customWidth="1"/>
    <col min="11015" max="11015" width="9.88671875" bestFit="1" customWidth="1"/>
    <col min="11016" max="11016" width="9.88671875" customWidth="1"/>
    <col min="11017" max="11018" width="9.88671875" bestFit="1" customWidth="1"/>
    <col min="11019" max="11019" width="10.109375" customWidth="1"/>
    <col min="11020" max="11021" width="10.88671875" customWidth="1"/>
    <col min="11263" max="11263" width="27.109375" customWidth="1"/>
    <col min="11264" max="11264" width="10.109375" customWidth="1"/>
    <col min="11265" max="11265" width="9.88671875" customWidth="1"/>
    <col min="11268" max="11268" width="10" customWidth="1"/>
    <col min="11269" max="11269" width="10.88671875" customWidth="1"/>
    <col min="11270" max="11270" width="9.5546875" bestFit="1" customWidth="1"/>
    <col min="11271" max="11271" width="9.88671875" bestFit="1" customWidth="1"/>
    <col min="11272" max="11272" width="9.88671875" customWidth="1"/>
    <col min="11273" max="11274" width="9.88671875" bestFit="1" customWidth="1"/>
    <col min="11275" max="11275" width="10.109375" customWidth="1"/>
    <col min="11276" max="11277" width="10.88671875" customWidth="1"/>
    <col min="11519" max="11519" width="27.109375" customWidth="1"/>
    <col min="11520" max="11520" width="10.109375" customWidth="1"/>
    <col min="11521" max="11521" width="9.88671875" customWidth="1"/>
    <col min="11524" max="11524" width="10" customWidth="1"/>
    <col min="11525" max="11525" width="10.88671875" customWidth="1"/>
    <col min="11526" max="11526" width="9.5546875" bestFit="1" customWidth="1"/>
    <col min="11527" max="11527" width="9.88671875" bestFit="1" customWidth="1"/>
    <col min="11528" max="11528" width="9.88671875" customWidth="1"/>
    <col min="11529" max="11530" width="9.88671875" bestFit="1" customWidth="1"/>
    <col min="11531" max="11531" width="10.109375" customWidth="1"/>
    <col min="11532" max="11533" width="10.88671875" customWidth="1"/>
    <col min="11775" max="11775" width="27.109375" customWidth="1"/>
    <col min="11776" max="11776" width="10.109375" customWidth="1"/>
    <col min="11777" max="11777" width="9.88671875" customWidth="1"/>
    <col min="11780" max="11780" width="10" customWidth="1"/>
    <col min="11781" max="11781" width="10.88671875" customWidth="1"/>
    <col min="11782" max="11782" width="9.5546875" bestFit="1" customWidth="1"/>
    <col min="11783" max="11783" width="9.88671875" bestFit="1" customWidth="1"/>
    <col min="11784" max="11784" width="9.88671875" customWidth="1"/>
    <col min="11785" max="11786" width="9.88671875" bestFit="1" customWidth="1"/>
    <col min="11787" max="11787" width="10.109375" customWidth="1"/>
    <col min="11788" max="11789" width="10.88671875" customWidth="1"/>
    <col min="12031" max="12031" width="27.109375" customWidth="1"/>
    <col min="12032" max="12032" width="10.109375" customWidth="1"/>
    <col min="12033" max="12033" width="9.88671875" customWidth="1"/>
    <col min="12036" max="12036" width="10" customWidth="1"/>
    <col min="12037" max="12037" width="10.88671875" customWidth="1"/>
    <col min="12038" max="12038" width="9.5546875" bestFit="1" customWidth="1"/>
    <col min="12039" max="12039" width="9.88671875" bestFit="1" customWidth="1"/>
    <col min="12040" max="12040" width="9.88671875" customWidth="1"/>
    <col min="12041" max="12042" width="9.88671875" bestFit="1" customWidth="1"/>
    <col min="12043" max="12043" width="10.109375" customWidth="1"/>
    <col min="12044" max="12045" width="10.88671875" customWidth="1"/>
    <col min="12287" max="12287" width="27.109375" customWidth="1"/>
    <col min="12288" max="12288" width="10.109375" customWidth="1"/>
    <col min="12289" max="12289" width="9.88671875" customWidth="1"/>
    <col min="12292" max="12292" width="10" customWidth="1"/>
    <col min="12293" max="12293" width="10.88671875" customWidth="1"/>
    <col min="12294" max="12294" width="9.5546875" bestFit="1" customWidth="1"/>
    <col min="12295" max="12295" width="9.88671875" bestFit="1" customWidth="1"/>
    <col min="12296" max="12296" width="9.88671875" customWidth="1"/>
    <col min="12297" max="12298" width="9.88671875" bestFit="1" customWidth="1"/>
    <col min="12299" max="12299" width="10.109375" customWidth="1"/>
    <col min="12300" max="12301" width="10.88671875" customWidth="1"/>
    <col min="12543" max="12543" width="27.109375" customWidth="1"/>
    <col min="12544" max="12544" width="10.109375" customWidth="1"/>
    <col min="12545" max="12545" width="9.88671875" customWidth="1"/>
    <col min="12548" max="12548" width="10" customWidth="1"/>
    <col min="12549" max="12549" width="10.88671875" customWidth="1"/>
    <col min="12550" max="12550" width="9.5546875" bestFit="1" customWidth="1"/>
    <col min="12551" max="12551" width="9.88671875" bestFit="1" customWidth="1"/>
    <col min="12552" max="12552" width="9.88671875" customWidth="1"/>
    <col min="12553" max="12554" width="9.88671875" bestFit="1" customWidth="1"/>
    <col min="12555" max="12555" width="10.109375" customWidth="1"/>
    <col min="12556" max="12557" width="10.88671875" customWidth="1"/>
    <col min="12799" max="12799" width="27.109375" customWidth="1"/>
    <col min="12800" max="12800" width="10.109375" customWidth="1"/>
    <col min="12801" max="12801" width="9.88671875" customWidth="1"/>
    <col min="12804" max="12804" width="10" customWidth="1"/>
    <col min="12805" max="12805" width="10.88671875" customWidth="1"/>
    <col min="12806" max="12806" width="9.5546875" bestFit="1" customWidth="1"/>
    <col min="12807" max="12807" width="9.88671875" bestFit="1" customWidth="1"/>
    <col min="12808" max="12808" width="9.88671875" customWidth="1"/>
    <col min="12809" max="12810" width="9.88671875" bestFit="1" customWidth="1"/>
    <col min="12811" max="12811" width="10.109375" customWidth="1"/>
    <col min="12812" max="12813" width="10.88671875" customWidth="1"/>
    <col min="13055" max="13055" width="27.109375" customWidth="1"/>
    <col min="13056" max="13056" width="10.109375" customWidth="1"/>
    <col min="13057" max="13057" width="9.88671875" customWidth="1"/>
    <col min="13060" max="13060" width="10" customWidth="1"/>
    <col min="13061" max="13061" width="10.88671875" customWidth="1"/>
    <col min="13062" max="13062" width="9.5546875" bestFit="1" customWidth="1"/>
    <col min="13063" max="13063" width="9.88671875" bestFit="1" customWidth="1"/>
    <col min="13064" max="13064" width="9.88671875" customWidth="1"/>
    <col min="13065" max="13066" width="9.88671875" bestFit="1" customWidth="1"/>
    <col min="13067" max="13067" width="10.109375" customWidth="1"/>
    <col min="13068" max="13069" width="10.88671875" customWidth="1"/>
    <col min="13311" max="13311" width="27.109375" customWidth="1"/>
    <col min="13312" max="13312" width="10.109375" customWidth="1"/>
    <col min="13313" max="13313" width="9.88671875" customWidth="1"/>
    <col min="13316" max="13316" width="10" customWidth="1"/>
    <col min="13317" max="13317" width="10.88671875" customWidth="1"/>
    <col min="13318" max="13318" width="9.5546875" bestFit="1" customWidth="1"/>
    <col min="13319" max="13319" width="9.88671875" bestFit="1" customWidth="1"/>
    <col min="13320" max="13320" width="9.88671875" customWidth="1"/>
    <col min="13321" max="13322" width="9.88671875" bestFit="1" customWidth="1"/>
    <col min="13323" max="13323" width="10.109375" customWidth="1"/>
    <col min="13324" max="13325" width="10.88671875" customWidth="1"/>
    <col min="13567" max="13567" width="27.109375" customWidth="1"/>
    <col min="13568" max="13568" width="10.109375" customWidth="1"/>
    <col min="13569" max="13569" width="9.88671875" customWidth="1"/>
    <col min="13572" max="13572" width="10" customWidth="1"/>
    <col min="13573" max="13573" width="10.88671875" customWidth="1"/>
    <col min="13574" max="13574" width="9.5546875" bestFit="1" customWidth="1"/>
    <col min="13575" max="13575" width="9.88671875" bestFit="1" customWidth="1"/>
    <col min="13576" max="13576" width="9.88671875" customWidth="1"/>
    <col min="13577" max="13578" width="9.88671875" bestFit="1" customWidth="1"/>
    <col min="13579" max="13579" width="10.109375" customWidth="1"/>
    <col min="13580" max="13581" width="10.88671875" customWidth="1"/>
    <col min="13823" max="13823" width="27.109375" customWidth="1"/>
    <col min="13824" max="13824" width="10.109375" customWidth="1"/>
    <col min="13825" max="13825" width="9.88671875" customWidth="1"/>
    <col min="13828" max="13828" width="10" customWidth="1"/>
    <col min="13829" max="13829" width="10.88671875" customWidth="1"/>
    <col min="13830" max="13830" width="9.5546875" bestFit="1" customWidth="1"/>
    <col min="13831" max="13831" width="9.88671875" bestFit="1" customWidth="1"/>
    <col min="13832" max="13832" width="9.88671875" customWidth="1"/>
    <col min="13833" max="13834" width="9.88671875" bestFit="1" customWidth="1"/>
    <col min="13835" max="13835" width="10.109375" customWidth="1"/>
    <col min="13836" max="13837" width="10.88671875" customWidth="1"/>
    <col min="14079" max="14079" width="27.109375" customWidth="1"/>
    <col min="14080" max="14080" width="10.109375" customWidth="1"/>
    <col min="14081" max="14081" width="9.88671875" customWidth="1"/>
    <col min="14084" max="14084" width="10" customWidth="1"/>
    <col min="14085" max="14085" width="10.88671875" customWidth="1"/>
    <col min="14086" max="14086" width="9.5546875" bestFit="1" customWidth="1"/>
    <col min="14087" max="14087" width="9.88671875" bestFit="1" customWidth="1"/>
    <col min="14088" max="14088" width="9.88671875" customWidth="1"/>
    <col min="14089" max="14090" width="9.88671875" bestFit="1" customWidth="1"/>
    <col min="14091" max="14091" width="10.109375" customWidth="1"/>
    <col min="14092" max="14093" width="10.88671875" customWidth="1"/>
    <col min="14335" max="14335" width="27.109375" customWidth="1"/>
    <col min="14336" max="14336" width="10.109375" customWidth="1"/>
    <col min="14337" max="14337" width="9.88671875" customWidth="1"/>
    <col min="14340" max="14340" width="10" customWidth="1"/>
    <col min="14341" max="14341" width="10.88671875" customWidth="1"/>
    <col min="14342" max="14342" width="9.5546875" bestFit="1" customWidth="1"/>
    <col min="14343" max="14343" width="9.88671875" bestFit="1" customWidth="1"/>
    <col min="14344" max="14344" width="9.88671875" customWidth="1"/>
    <col min="14345" max="14346" width="9.88671875" bestFit="1" customWidth="1"/>
    <col min="14347" max="14347" width="10.109375" customWidth="1"/>
    <col min="14348" max="14349" width="10.88671875" customWidth="1"/>
    <col min="14591" max="14591" width="27.109375" customWidth="1"/>
    <col min="14592" max="14592" width="10.109375" customWidth="1"/>
    <col min="14593" max="14593" width="9.88671875" customWidth="1"/>
    <col min="14596" max="14596" width="10" customWidth="1"/>
    <col min="14597" max="14597" width="10.88671875" customWidth="1"/>
    <col min="14598" max="14598" width="9.5546875" bestFit="1" customWidth="1"/>
    <col min="14599" max="14599" width="9.88671875" bestFit="1" customWidth="1"/>
    <col min="14600" max="14600" width="9.88671875" customWidth="1"/>
    <col min="14601" max="14602" width="9.88671875" bestFit="1" customWidth="1"/>
    <col min="14603" max="14603" width="10.109375" customWidth="1"/>
    <col min="14604" max="14605" width="10.88671875" customWidth="1"/>
    <col min="14847" max="14847" width="27.109375" customWidth="1"/>
    <col min="14848" max="14848" width="10.109375" customWidth="1"/>
    <col min="14849" max="14849" width="9.88671875" customWidth="1"/>
    <col min="14852" max="14852" width="10" customWidth="1"/>
    <col min="14853" max="14853" width="10.88671875" customWidth="1"/>
    <col min="14854" max="14854" width="9.5546875" bestFit="1" customWidth="1"/>
    <col min="14855" max="14855" width="9.88671875" bestFit="1" customWidth="1"/>
    <col min="14856" max="14856" width="9.88671875" customWidth="1"/>
    <col min="14857" max="14858" width="9.88671875" bestFit="1" customWidth="1"/>
    <col min="14859" max="14859" width="10.109375" customWidth="1"/>
    <col min="14860" max="14861" width="10.88671875" customWidth="1"/>
    <col min="15103" max="15103" width="27.109375" customWidth="1"/>
    <col min="15104" max="15104" width="10.109375" customWidth="1"/>
    <col min="15105" max="15105" width="9.88671875" customWidth="1"/>
    <col min="15108" max="15108" width="10" customWidth="1"/>
    <col min="15109" max="15109" width="10.88671875" customWidth="1"/>
    <col min="15110" max="15110" width="9.5546875" bestFit="1" customWidth="1"/>
    <col min="15111" max="15111" width="9.88671875" bestFit="1" customWidth="1"/>
    <col min="15112" max="15112" width="9.88671875" customWidth="1"/>
    <col min="15113" max="15114" width="9.88671875" bestFit="1" customWidth="1"/>
    <col min="15115" max="15115" width="10.109375" customWidth="1"/>
    <col min="15116" max="15117" width="10.88671875" customWidth="1"/>
    <col min="15359" max="15359" width="27.109375" customWidth="1"/>
    <col min="15360" max="15360" width="10.109375" customWidth="1"/>
    <col min="15361" max="15361" width="9.88671875" customWidth="1"/>
    <col min="15364" max="15364" width="10" customWidth="1"/>
    <col min="15365" max="15365" width="10.88671875" customWidth="1"/>
    <col min="15366" max="15366" width="9.5546875" bestFit="1" customWidth="1"/>
    <col min="15367" max="15367" width="9.88671875" bestFit="1" customWidth="1"/>
    <col min="15368" max="15368" width="9.88671875" customWidth="1"/>
    <col min="15369" max="15370" width="9.88671875" bestFit="1" customWidth="1"/>
    <col min="15371" max="15371" width="10.109375" customWidth="1"/>
    <col min="15372" max="15373" width="10.88671875" customWidth="1"/>
    <col min="15615" max="15615" width="27.109375" customWidth="1"/>
    <col min="15616" max="15616" width="10.109375" customWidth="1"/>
    <col min="15617" max="15617" width="9.88671875" customWidth="1"/>
    <col min="15620" max="15620" width="10" customWidth="1"/>
    <col min="15621" max="15621" width="10.88671875" customWidth="1"/>
    <col min="15622" max="15622" width="9.5546875" bestFit="1" customWidth="1"/>
    <col min="15623" max="15623" width="9.88671875" bestFit="1" customWidth="1"/>
    <col min="15624" max="15624" width="9.88671875" customWidth="1"/>
    <col min="15625" max="15626" width="9.88671875" bestFit="1" customWidth="1"/>
    <col min="15627" max="15627" width="10.109375" customWidth="1"/>
    <col min="15628" max="15629" width="10.88671875" customWidth="1"/>
    <col min="15871" max="15871" width="27.109375" customWidth="1"/>
    <col min="15872" max="15872" width="10.109375" customWidth="1"/>
    <col min="15873" max="15873" width="9.88671875" customWidth="1"/>
    <col min="15876" max="15876" width="10" customWidth="1"/>
    <col min="15877" max="15877" width="10.88671875" customWidth="1"/>
    <col min="15878" max="15878" width="9.5546875" bestFit="1" customWidth="1"/>
    <col min="15879" max="15879" width="9.88671875" bestFit="1" customWidth="1"/>
    <col min="15880" max="15880" width="9.88671875" customWidth="1"/>
    <col min="15881" max="15882" width="9.88671875" bestFit="1" customWidth="1"/>
    <col min="15883" max="15883" width="10.109375" customWidth="1"/>
    <col min="15884" max="15885" width="10.88671875" customWidth="1"/>
    <col min="16127" max="16127" width="27.109375" customWidth="1"/>
    <col min="16128" max="16128" width="10.109375" customWidth="1"/>
    <col min="16129" max="16129" width="9.88671875" customWidth="1"/>
    <col min="16132" max="16132" width="10" customWidth="1"/>
    <col min="16133" max="16133" width="10.88671875" customWidth="1"/>
    <col min="16134" max="16134" width="9.5546875" bestFit="1" customWidth="1"/>
    <col min="16135" max="16135" width="9.88671875" bestFit="1" customWidth="1"/>
    <col min="16136" max="16136" width="9.88671875" customWidth="1"/>
    <col min="16137" max="16138" width="9.88671875" bestFit="1" customWidth="1"/>
    <col min="16139" max="16139" width="10.109375" customWidth="1"/>
    <col min="16140" max="16141" width="10.88671875" customWidth="1"/>
  </cols>
  <sheetData>
    <row r="1" spans="1:19" x14ac:dyDescent="0.25">
      <c r="M1" s="3"/>
      <c r="N1" s="8" t="s">
        <v>655</v>
      </c>
    </row>
    <row r="2" spans="1:19" x14ac:dyDescent="0.25">
      <c r="A2" s="3" t="s">
        <v>917</v>
      </c>
      <c r="B2" s="30"/>
      <c r="C2" s="30" t="s">
        <v>320</v>
      </c>
      <c r="D2" s="30"/>
      <c r="E2" s="30"/>
      <c r="F2" s="30"/>
      <c r="G2" s="30"/>
      <c r="H2" s="30"/>
      <c r="I2" s="30"/>
      <c r="J2" s="30"/>
      <c r="K2" s="30"/>
      <c r="L2" s="3" t="s">
        <v>454</v>
      </c>
      <c r="M2" s="30"/>
      <c r="N2" s="30"/>
    </row>
    <row r="3" spans="1:19" x14ac:dyDescent="0.25">
      <c r="A3" s="3"/>
      <c r="B3" s="30" t="s">
        <v>102</v>
      </c>
      <c r="C3" s="30" t="s">
        <v>103</v>
      </c>
      <c r="D3" s="30" t="s">
        <v>104</v>
      </c>
      <c r="E3" s="30" t="s">
        <v>105</v>
      </c>
      <c r="F3" s="30" t="s">
        <v>106</v>
      </c>
      <c r="G3" s="30" t="s">
        <v>107</v>
      </c>
      <c r="H3" s="30" t="s">
        <v>108</v>
      </c>
      <c r="I3" s="30" t="s">
        <v>109</v>
      </c>
      <c r="J3" s="30" t="s">
        <v>110</v>
      </c>
      <c r="K3" s="30" t="s">
        <v>111</v>
      </c>
      <c r="L3" s="30" t="s">
        <v>112</v>
      </c>
      <c r="M3" s="30" t="s">
        <v>113</v>
      </c>
      <c r="N3" s="30" t="s">
        <v>49</v>
      </c>
    </row>
    <row r="4" spans="1:19" ht="13.8" thickBot="1" x14ac:dyDescent="0.3">
      <c r="A4" s="85" t="s">
        <v>62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1"/>
    </row>
    <row r="5" spans="1:19" x14ac:dyDescent="0.25">
      <c r="A5" s="164" t="s">
        <v>114</v>
      </c>
      <c r="B5" s="130">
        <v>156053538</v>
      </c>
      <c r="C5" s="130">
        <v>156053538</v>
      </c>
      <c r="D5" s="130">
        <v>156053538</v>
      </c>
      <c r="E5" s="130">
        <v>156053538</v>
      </c>
      <c r="F5" s="130">
        <v>156053538</v>
      </c>
      <c r="G5" s="130">
        <v>156053538</v>
      </c>
      <c r="H5" s="130">
        <v>156053538</v>
      </c>
      <c r="I5" s="130">
        <v>156053538</v>
      </c>
      <c r="J5" s="130">
        <v>156053538</v>
      </c>
      <c r="K5" s="130">
        <v>156053538</v>
      </c>
      <c r="L5" s="130">
        <v>156053538</v>
      </c>
      <c r="M5" s="130">
        <v>156053533</v>
      </c>
      <c r="N5" s="131">
        <f>SUM(B5:M5)</f>
        <v>1872642451</v>
      </c>
      <c r="O5" s="354">
        <f>Mérleg!C6</f>
        <v>1872642451</v>
      </c>
      <c r="P5" s="354">
        <f>O5-N5</f>
        <v>0</v>
      </c>
      <c r="Q5" s="354">
        <f>'Működési bevételek'!E71+'Működési bevételek'!E87+'Működési bevételek'!E97+'Működési bevételek'!E38</f>
        <v>1872642451</v>
      </c>
      <c r="R5" s="354">
        <f>Q5-N5</f>
        <v>0</v>
      </c>
      <c r="S5" s="354">
        <f>R5/8</f>
        <v>0</v>
      </c>
    </row>
    <row r="6" spans="1:19" x14ac:dyDescent="0.25">
      <c r="A6" s="165" t="s">
        <v>115</v>
      </c>
      <c r="B6" s="129">
        <v>34418418</v>
      </c>
      <c r="C6" s="129">
        <v>34418418</v>
      </c>
      <c r="D6" s="129">
        <v>34418418</v>
      </c>
      <c r="E6" s="129">
        <v>34418418</v>
      </c>
      <c r="F6" s="129">
        <v>34418418</v>
      </c>
      <c r="G6" s="129">
        <v>34418418</v>
      </c>
      <c r="H6" s="129">
        <v>34418418</v>
      </c>
      <c r="I6" s="129">
        <v>34418418</v>
      </c>
      <c r="J6" s="129">
        <v>34418418</v>
      </c>
      <c r="K6" s="129">
        <v>34418418</v>
      </c>
      <c r="L6" s="129">
        <v>34418418</v>
      </c>
      <c r="M6" s="129">
        <v>34418416</v>
      </c>
      <c r="N6" s="132">
        <f t="shared" ref="N6:N16" si="0">SUM(B6:M6)</f>
        <v>413021014</v>
      </c>
      <c r="O6" s="354">
        <f>Mérleg!C7</f>
        <v>413021014</v>
      </c>
      <c r="P6" s="354">
        <f t="shared" ref="P6:P36" si="1">O6-N6</f>
        <v>0</v>
      </c>
      <c r="Q6" s="354">
        <f>Mérleg!C7</f>
        <v>413021014</v>
      </c>
      <c r="R6" s="354">
        <f t="shared" ref="R6:R33" si="2">Q6-N6</f>
        <v>0</v>
      </c>
      <c r="S6" s="354">
        <f>R6/11</f>
        <v>0</v>
      </c>
    </row>
    <row r="7" spans="1:19" x14ac:dyDescent="0.25">
      <c r="A7" s="165" t="s">
        <v>116</v>
      </c>
      <c r="B7" s="129">
        <v>0</v>
      </c>
      <c r="C7" s="129">
        <v>0</v>
      </c>
      <c r="D7" s="129">
        <v>0</v>
      </c>
      <c r="E7" s="129">
        <v>0</v>
      </c>
      <c r="F7" s="129">
        <v>0</v>
      </c>
      <c r="G7" s="129">
        <v>0</v>
      </c>
      <c r="H7" s="129">
        <v>0</v>
      </c>
      <c r="I7" s="129">
        <v>0</v>
      </c>
      <c r="J7" s="129">
        <v>0</v>
      </c>
      <c r="K7" s="129">
        <v>0</v>
      </c>
      <c r="L7" s="129">
        <v>0</v>
      </c>
      <c r="M7" s="129">
        <v>0</v>
      </c>
      <c r="N7" s="132">
        <f t="shared" si="0"/>
        <v>0</v>
      </c>
      <c r="O7" s="354">
        <f>Mérleg!C8</f>
        <v>0</v>
      </c>
      <c r="P7" s="354">
        <f t="shared" si="1"/>
        <v>0</v>
      </c>
      <c r="Q7" s="354">
        <f>Mérleg!C8</f>
        <v>0</v>
      </c>
      <c r="R7" s="354">
        <f t="shared" si="2"/>
        <v>0</v>
      </c>
    </row>
    <row r="8" spans="1:19" x14ac:dyDescent="0.25">
      <c r="A8" s="165" t="s">
        <v>245</v>
      </c>
      <c r="B8" s="129">
        <v>340797232</v>
      </c>
      <c r="C8" s="129">
        <v>340797232</v>
      </c>
      <c r="D8" s="129">
        <v>340797232</v>
      </c>
      <c r="E8" s="129">
        <v>340797232</v>
      </c>
      <c r="F8" s="129">
        <v>340797232</v>
      </c>
      <c r="G8" s="129">
        <v>340797232</v>
      </c>
      <c r="H8" s="129">
        <v>340797232</v>
      </c>
      <c r="I8" s="129">
        <v>340797232</v>
      </c>
      <c r="J8" s="129">
        <v>340797232</v>
      </c>
      <c r="K8" s="129">
        <v>340797232</v>
      </c>
      <c r="L8" s="129">
        <v>340797232</v>
      </c>
      <c r="M8" s="129">
        <v>340797232</v>
      </c>
      <c r="N8" s="132">
        <f t="shared" si="0"/>
        <v>4089566784</v>
      </c>
      <c r="O8" s="354">
        <f>Mérleg!C9</f>
        <v>4089566784</v>
      </c>
      <c r="P8" s="354">
        <f t="shared" si="1"/>
        <v>0</v>
      </c>
      <c r="Q8" s="354">
        <f>Mérleg!C9</f>
        <v>4089566784</v>
      </c>
      <c r="R8" s="354">
        <f t="shared" si="2"/>
        <v>0</v>
      </c>
      <c r="S8" s="354"/>
    </row>
    <row r="9" spans="1:19" x14ac:dyDescent="0.25">
      <c r="A9" s="165" t="s">
        <v>237</v>
      </c>
      <c r="B9" s="129">
        <v>500000</v>
      </c>
      <c r="C9" s="129">
        <v>500000</v>
      </c>
      <c r="D9" s="129">
        <f>2500000+1253500</f>
        <v>3753500</v>
      </c>
      <c r="E9" s="129">
        <f t="shared" ref="E9:F9" si="3">2500000+1253500</f>
        <v>3753500</v>
      </c>
      <c r="F9" s="129">
        <f t="shared" si="3"/>
        <v>3753500</v>
      </c>
      <c r="G9" s="129">
        <v>4472000</v>
      </c>
      <c r="H9" s="129">
        <v>5253500</v>
      </c>
      <c r="I9" s="129">
        <v>4253500</v>
      </c>
      <c r="J9" s="129">
        <v>4253500</v>
      </c>
      <c r="K9" s="129">
        <f>4000000+1253500</f>
        <v>5253500</v>
      </c>
      <c r="L9" s="129">
        <f>4000000+1253500</f>
        <v>5253500</v>
      </c>
      <c r="M9" s="129">
        <v>5125464</v>
      </c>
      <c r="N9" s="132">
        <f t="shared" si="0"/>
        <v>46125464</v>
      </c>
      <c r="O9" s="354">
        <f>Mérleg!C11</f>
        <v>46125464</v>
      </c>
      <c r="P9" s="354">
        <f t="shared" si="1"/>
        <v>0</v>
      </c>
      <c r="Q9" s="354">
        <f>Mérleg!C11</f>
        <v>46125464</v>
      </c>
      <c r="R9" s="354">
        <f t="shared" si="2"/>
        <v>0</v>
      </c>
      <c r="S9" s="354">
        <f>R9/12</f>
        <v>0</v>
      </c>
    </row>
    <row r="10" spans="1:19" ht="26.4" x14ac:dyDescent="0.25">
      <c r="A10" s="341" t="s">
        <v>248</v>
      </c>
      <c r="B10" s="129">
        <v>480000</v>
      </c>
      <c r="C10" s="129">
        <f>480000+32434645</f>
        <v>32914645</v>
      </c>
      <c r="D10" s="129">
        <v>480000</v>
      </c>
      <c r="E10" s="129">
        <v>480000</v>
      </c>
      <c r="F10" s="129">
        <v>38304000</v>
      </c>
      <c r="G10" s="129">
        <v>255968333</v>
      </c>
      <c r="H10" s="129">
        <v>109258333</v>
      </c>
      <c r="I10" s="129">
        <v>231095000</v>
      </c>
      <c r="J10" s="129">
        <v>208333</v>
      </c>
      <c r="K10" s="129">
        <v>46536847</v>
      </c>
      <c r="L10" s="129">
        <v>130724867</v>
      </c>
      <c r="M10" s="129">
        <v>89011885</v>
      </c>
      <c r="N10" s="132">
        <f t="shared" si="0"/>
        <v>935462243</v>
      </c>
      <c r="O10" s="354">
        <f>Mérleg!C13+Mérleg!C16</f>
        <v>935462243</v>
      </c>
      <c r="P10" s="354">
        <f t="shared" si="1"/>
        <v>0</v>
      </c>
      <c r="Q10" s="354">
        <f>Mérleg!C13+Mérleg!C16</f>
        <v>935462243</v>
      </c>
      <c r="R10" s="354">
        <f>Q10-N10</f>
        <v>0</v>
      </c>
      <c r="S10" s="354">
        <f>R10/8</f>
        <v>0</v>
      </c>
    </row>
    <row r="11" spans="1:19" x14ac:dyDescent="0.25">
      <c r="A11" s="165" t="s">
        <v>117</v>
      </c>
      <c r="B11" s="129">
        <v>0</v>
      </c>
      <c r="C11" s="129">
        <v>0</v>
      </c>
      <c r="D11" s="129">
        <v>0</v>
      </c>
      <c r="E11" s="129">
        <v>0</v>
      </c>
      <c r="F11" s="129">
        <v>0</v>
      </c>
      <c r="G11" s="129">
        <v>0</v>
      </c>
      <c r="H11" s="129">
        <v>433095550</v>
      </c>
      <c r="I11" s="129">
        <v>976579105</v>
      </c>
      <c r="J11" s="129">
        <v>508629720</v>
      </c>
      <c r="K11" s="129">
        <v>90375000</v>
      </c>
      <c r="L11" s="129">
        <v>74375000</v>
      </c>
      <c r="M11" s="129">
        <v>11308150</v>
      </c>
      <c r="N11" s="132">
        <f t="shared" si="0"/>
        <v>2094362525</v>
      </c>
      <c r="O11" s="354">
        <f>Mérleg!C14</f>
        <v>2094362525</v>
      </c>
      <c r="P11" s="354">
        <f t="shared" si="1"/>
        <v>0</v>
      </c>
      <c r="Q11" s="354">
        <f>Mérleg!C14</f>
        <v>2094362525</v>
      </c>
      <c r="R11" s="354">
        <f t="shared" si="2"/>
        <v>0</v>
      </c>
    </row>
    <row r="12" spans="1:19" x14ac:dyDescent="0.25">
      <c r="A12" s="165" t="s">
        <v>118</v>
      </c>
      <c r="B12" s="129">
        <v>0</v>
      </c>
      <c r="C12" s="129">
        <v>0</v>
      </c>
      <c r="D12" s="129">
        <v>0</v>
      </c>
      <c r="E12" s="129">
        <v>0</v>
      </c>
      <c r="F12" s="129">
        <v>0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2000000</v>
      </c>
      <c r="M12" s="129">
        <v>0</v>
      </c>
      <c r="N12" s="132">
        <f t="shared" si="0"/>
        <v>2000000</v>
      </c>
      <c r="O12" s="354">
        <f>Mérleg!C15</f>
        <v>2000000</v>
      </c>
      <c r="P12" s="354">
        <f t="shared" si="1"/>
        <v>0</v>
      </c>
      <c r="Q12" s="354">
        <f>Mérleg!C15</f>
        <v>2000000</v>
      </c>
      <c r="R12" s="354">
        <f t="shared" si="2"/>
        <v>0</v>
      </c>
    </row>
    <row r="13" spans="1:19" x14ac:dyDescent="0.25">
      <c r="A13" s="165" t="s">
        <v>119</v>
      </c>
      <c r="B13" s="129">
        <v>0</v>
      </c>
      <c r="C13" s="129">
        <v>0</v>
      </c>
      <c r="D13" s="129">
        <f>1692500000+735500000</f>
        <v>2428000000</v>
      </c>
      <c r="E13" s="129">
        <v>250000000</v>
      </c>
      <c r="F13" s="129">
        <v>250000000</v>
      </c>
      <c r="G13" s="129">
        <v>0</v>
      </c>
      <c r="H13" s="129">
        <v>0</v>
      </c>
      <c r="I13" s="129">
        <v>0</v>
      </c>
      <c r="J13" s="129">
        <v>1335500000</v>
      </c>
      <c r="K13" s="129">
        <v>0</v>
      </c>
      <c r="L13" s="129">
        <v>1693000000</v>
      </c>
      <c r="M13" s="129">
        <v>260000000</v>
      </c>
      <c r="N13" s="132">
        <f t="shared" si="0"/>
        <v>6216500000</v>
      </c>
      <c r="O13" s="354">
        <f>Mérleg!C19+Mérleg!C20+Mérleg!C21+Mérleg!C22+Mérleg!C23+Mérleg!C24</f>
        <v>6216500000</v>
      </c>
      <c r="P13" s="354">
        <f t="shared" si="1"/>
        <v>0</v>
      </c>
      <c r="Q13" s="354">
        <f>Mérleg!C19+Mérleg!C20+Mérleg!C21+Mérleg!C22+Mérleg!C23+Mérleg!C24</f>
        <v>6216500000</v>
      </c>
      <c r="R13" s="354">
        <f t="shared" si="2"/>
        <v>0</v>
      </c>
      <c r="S13" s="354">
        <f>R13/2</f>
        <v>0</v>
      </c>
    </row>
    <row r="14" spans="1:19" x14ac:dyDescent="0.25">
      <c r="A14" s="165" t="s">
        <v>470</v>
      </c>
      <c r="B14" s="129">
        <v>637719927</v>
      </c>
      <c r="C14" s="129">
        <v>134769815</v>
      </c>
      <c r="D14" s="129">
        <v>0</v>
      </c>
      <c r="E14" s="129">
        <v>0</v>
      </c>
      <c r="F14" s="129">
        <v>170000000</v>
      </c>
      <c r="G14" s="129">
        <v>18010258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32">
        <f t="shared" si="0"/>
        <v>960500000</v>
      </c>
      <c r="O14" s="354">
        <f>Mérleg!C25</f>
        <v>960500000</v>
      </c>
      <c r="P14" s="354">
        <f t="shared" si="1"/>
        <v>0</v>
      </c>
      <c r="Q14" s="357">
        <f>Mérleg!C25</f>
        <v>960500000</v>
      </c>
      <c r="R14" s="354">
        <f t="shared" si="2"/>
        <v>0</v>
      </c>
    </row>
    <row r="15" spans="1:19" ht="39.6" x14ac:dyDescent="0.25">
      <c r="A15" s="882" t="s">
        <v>370</v>
      </c>
      <c r="B15" s="129">
        <v>0</v>
      </c>
      <c r="C15" s="129">
        <v>0</v>
      </c>
      <c r="D15" s="129">
        <v>0</v>
      </c>
      <c r="E15" s="129">
        <v>0</v>
      </c>
      <c r="F15" s="129">
        <v>0</v>
      </c>
      <c r="G15" s="129">
        <v>22774787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0</v>
      </c>
      <c r="N15" s="132">
        <f t="shared" si="0"/>
        <v>22774787</v>
      </c>
      <c r="O15" s="354">
        <f>Mérleg!C26</f>
        <v>22774787</v>
      </c>
      <c r="P15" s="354">
        <f t="shared" si="1"/>
        <v>0</v>
      </c>
      <c r="Q15" s="354">
        <f>'Felhalmozási bevételek'!I48</f>
        <v>22774787</v>
      </c>
      <c r="R15" s="354">
        <f t="shared" si="2"/>
        <v>0</v>
      </c>
      <c r="S15" s="354"/>
    </row>
    <row r="16" spans="1:19" x14ac:dyDescent="0.25">
      <c r="A16" s="165" t="s">
        <v>442</v>
      </c>
      <c r="B16" s="129">
        <v>0</v>
      </c>
      <c r="C16" s="129">
        <v>0</v>
      </c>
      <c r="D16" s="129">
        <v>0</v>
      </c>
      <c r="E16" s="129">
        <v>0</v>
      </c>
      <c r="F16" s="129">
        <v>0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0</v>
      </c>
      <c r="N16" s="132">
        <f t="shared" si="0"/>
        <v>0</v>
      </c>
      <c r="O16" s="354">
        <f>Mérleg!D28</f>
        <v>0</v>
      </c>
      <c r="P16" s="354">
        <f t="shared" si="1"/>
        <v>0</v>
      </c>
      <c r="Q16" s="354">
        <f>Mérleg!C28</f>
        <v>0</v>
      </c>
      <c r="R16" s="354">
        <f t="shared" si="2"/>
        <v>0</v>
      </c>
    </row>
    <row r="17" spans="1:20" x14ac:dyDescent="0.25">
      <c r="A17" s="385" t="s">
        <v>677</v>
      </c>
      <c r="B17" s="129">
        <v>0</v>
      </c>
      <c r="C17" s="129">
        <v>300000000</v>
      </c>
      <c r="D17" s="129">
        <v>0</v>
      </c>
      <c r="E17" s="129">
        <v>0</v>
      </c>
      <c r="F17" s="129">
        <v>0</v>
      </c>
      <c r="G17" s="129">
        <v>0</v>
      </c>
      <c r="H17" s="129">
        <v>501562724</v>
      </c>
      <c r="I17" s="129">
        <v>0</v>
      </c>
      <c r="J17" s="129">
        <v>0</v>
      </c>
      <c r="K17" s="129">
        <v>0</v>
      </c>
      <c r="L17" s="129">
        <v>0</v>
      </c>
      <c r="M17" s="129">
        <v>0</v>
      </c>
      <c r="N17" s="261">
        <f>SUM(B17:M17)</f>
        <v>801562724</v>
      </c>
      <c r="O17" s="354">
        <f>Mérleg!C31</f>
        <v>801562724</v>
      </c>
      <c r="P17" s="354">
        <f t="shared" si="1"/>
        <v>0</v>
      </c>
      <c r="Q17" s="354">
        <f>N17</f>
        <v>801562724</v>
      </c>
      <c r="R17" s="354"/>
    </row>
    <row r="18" spans="1:20" ht="39.6" x14ac:dyDescent="0.25">
      <c r="A18" s="262" t="s">
        <v>288</v>
      </c>
      <c r="B18" s="129">
        <v>0</v>
      </c>
      <c r="C18" s="129">
        <v>0</v>
      </c>
      <c r="D18" s="129">
        <v>0</v>
      </c>
      <c r="E18" s="129">
        <v>0</v>
      </c>
      <c r="F18" s="129">
        <v>0</v>
      </c>
      <c r="G18" s="129">
        <v>0</v>
      </c>
      <c r="H18" s="129">
        <v>0</v>
      </c>
      <c r="I18" s="129">
        <v>0</v>
      </c>
      <c r="J18" s="129">
        <v>0</v>
      </c>
      <c r="K18" s="129">
        <v>0</v>
      </c>
      <c r="L18" s="129">
        <v>0</v>
      </c>
      <c r="M18" s="260">
        <v>144515467</v>
      </c>
      <c r="N18" s="261">
        <f>SUM(B18:M18)</f>
        <v>144515467</v>
      </c>
      <c r="O18" s="354">
        <f>Mérleg!C30</f>
        <v>144515467</v>
      </c>
      <c r="P18" s="354">
        <f t="shared" si="1"/>
        <v>0</v>
      </c>
      <c r="Q18" s="354">
        <f>Mérleg!C30</f>
        <v>144515467</v>
      </c>
      <c r="R18" s="354">
        <f t="shared" si="2"/>
        <v>0</v>
      </c>
    </row>
    <row r="19" spans="1:20" ht="20.100000000000001" customHeight="1" thickBot="1" x14ac:dyDescent="0.3">
      <c r="A19" s="133" t="s">
        <v>120</v>
      </c>
      <c r="B19" s="134">
        <f>SUM(B5:B18)</f>
        <v>1169969115</v>
      </c>
      <c r="C19" s="134">
        <f t="shared" ref="C19:M19" si="4">SUM(C5:C18)</f>
        <v>999453648</v>
      </c>
      <c r="D19" s="134">
        <f t="shared" si="4"/>
        <v>2963502688</v>
      </c>
      <c r="E19" s="134">
        <f t="shared" si="4"/>
        <v>785502688</v>
      </c>
      <c r="F19" s="134">
        <f t="shared" si="4"/>
        <v>993326688</v>
      </c>
      <c r="G19" s="134">
        <f t="shared" si="4"/>
        <v>832494566</v>
      </c>
      <c r="H19" s="134">
        <f t="shared" si="4"/>
        <v>1580439295</v>
      </c>
      <c r="I19" s="134">
        <f t="shared" si="4"/>
        <v>1743196793</v>
      </c>
      <c r="J19" s="134">
        <f t="shared" si="4"/>
        <v>2379860741</v>
      </c>
      <c r="K19" s="134">
        <f t="shared" si="4"/>
        <v>673434535</v>
      </c>
      <c r="L19" s="134">
        <f t="shared" si="4"/>
        <v>2436622555</v>
      </c>
      <c r="M19" s="134">
        <f t="shared" si="4"/>
        <v>1041230147</v>
      </c>
      <c r="N19" s="134">
        <f>SUM(N5:N18)-1</f>
        <v>17599033458</v>
      </c>
      <c r="O19" s="354">
        <f>SUM(O5:O18)-1</f>
        <v>17599033458</v>
      </c>
      <c r="P19" s="354">
        <f t="shared" si="1"/>
        <v>0</v>
      </c>
      <c r="Q19" s="354">
        <f>SUM(Q5:Q18)</f>
        <v>17599033459</v>
      </c>
      <c r="R19" s="354">
        <f>Q19-N19</f>
        <v>1</v>
      </c>
      <c r="S19" s="354">
        <f>R19-Q19</f>
        <v>-17599033458</v>
      </c>
    </row>
    <row r="20" spans="1:20" ht="14.4" customHeight="1" thickBot="1" x14ac:dyDescent="0.3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31"/>
      <c r="O20" s="354"/>
      <c r="P20" s="354">
        <f t="shared" si="1"/>
        <v>0</v>
      </c>
      <c r="R20" s="354">
        <f t="shared" si="2"/>
        <v>0</v>
      </c>
    </row>
    <row r="21" spans="1:20" x14ac:dyDescent="0.25">
      <c r="A21" s="164" t="s">
        <v>63</v>
      </c>
      <c r="B21" s="130">
        <v>352368000</v>
      </c>
      <c r="C21" s="130">
        <v>352368000</v>
      </c>
      <c r="D21" s="130">
        <v>352368000</v>
      </c>
      <c r="E21" s="130">
        <v>352368000</v>
      </c>
      <c r="F21" s="130">
        <v>352368000</v>
      </c>
      <c r="G21" s="130">
        <v>352368000</v>
      </c>
      <c r="H21" s="130">
        <v>352368000</v>
      </c>
      <c r="I21" s="130">
        <v>352368000</v>
      </c>
      <c r="J21" s="130">
        <v>349408734</v>
      </c>
      <c r="K21" s="130">
        <v>352368000</v>
      </c>
      <c r="L21" s="130">
        <v>352368000</v>
      </c>
      <c r="M21" s="130">
        <v>352377844</v>
      </c>
      <c r="N21" s="880">
        <f>SUM(B21:M21)</f>
        <v>4225466578</v>
      </c>
      <c r="O21" s="354">
        <f>'Működési kiadások'!E38+'Működési kiadások'!E167+'Működési kiadások'!E195+'Működési kiadások'!E214</f>
        <v>4225466578</v>
      </c>
      <c r="P21" s="354">
        <f t="shared" si="1"/>
        <v>0</v>
      </c>
      <c r="Q21" s="354">
        <f>'Működési kiadások'!E38+'Működési kiadások'!E167+'Működési kiadások'!E195+'Működési kiadások'!E214</f>
        <v>4225466578</v>
      </c>
      <c r="R21" s="354">
        <f t="shared" si="2"/>
        <v>0</v>
      </c>
      <c r="S21" s="381">
        <f>Q21-N21</f>
        <v>0</v>
      </c>
      <c r="T21" s="495"/>
    </row>
    <row r="22" spans="1:20" x14ac:dyDescent="0.25">
      <c r="A22" s="165" t="s">
        <v>64</v>
      </c>
      <c r="B22" s="129">
        <v>51102500</v>
      </c>
      <c r="C22" s="129">
        <v>51102500</v>
      </c>
      <c r="D22" s="129">
        <v>51102500</v>
      </c>
      <c r="E22" s="129">
        <v>51102500</v>
      </c>
      <c r="F22" s="129">
        <v>51102500</v>
      </c>
      <c r="G22" s="129">
        <v>51102500</v>
      </c>
      <c r="H22" s="129">
        <v>51102500</v>
      </c>
      <c r="I22" s="129">
        <v>51102500</v>
      </c>
      <c r="J22" s="129">
        <v>49860768</v>
      </c>
      <c r="K22" s="129">
        <v>51102500</v>
      </c>
      <c r="L22" s="129">
        <v>51102500</v>
      </c>
      <c r="M22" s="129">
        <v>51102282</v>
      </c>
      <c r="N22" s="261">
        <f t="shared" ref="N22:N32" si="5">SUM(B22:M22)</f>
        <v>611988050</v>
      </c>
      <c r="O22" s="354">
        <f>'Működési kiadások'!F38+'Működési kiadások'!F167+'Működési kiadások'!F195+'Működési kiadások'!F214</f>
        <v>611988050</v>
      </c>
      <c r="P22" s="354">
        <f t="shared" si="1"/>
        <v>0</v>
      </c>
      <c r="Q22" s="354">
        <f>'Működési kiadások'!F214+'Működési kiadások'!F195+'Működési kiadások'!F167+'Működési kiadások'!F38</f>
        <v>611988050</v>
      </c>
      <c r="R22" s="354">
        <f t="shared" si="2"/>
        <v>0</v>
      </c>
      <c r="S22" s="381">
        <f>Q22-N22</f>
        <v>0</v>
      </c>
      <c r="T22" s="495"/>
    </row>
    <row r="23" spans="1:20" x14ac:dyDescent="0.25">
      <c r="A23" s="165" t="s">
        <v>65</v>
      </c>
      <c r="B23" s="129">
        <v>279000000</v>
      </c>
      <c r="C23" s="129">
        <v>290000000</v>
      </c>
      <c r="D23" s="129">
        <v>283000000</v>
      </c>
      <c r="E23" s="129">
        <v>271000000</v>
      </c>
      <c r="F23" s="129">
        <v>283000000</v>
      </c>
      <c r="G23" s="129">
        <v>293000000</v>
      </c>
      <c r="H23" s="129">
        <v>382000000</v>
      </c>
      <c r="I23" s="129">
        <v>379353315</v>
      </c>
      <c r="J23" s="129">
        <v>283200998</v>
      </c>
      <c r="K23" s="129">
        <v>284000000</v>
      </c>
      <c r="L23" s="129">
        <v>361000000</v>
      </c>
      <c r="M23" s="129">
        <v>363000000</v>
      </c>
      <c r="N23" s="132">
        <f t="shared" si="5"/>
        <v>3751554313</v>
      </c>
      <c r="O23" s="354">
        <f>'Működési kiadások'!G214+'Működési kiadások'!G195+'Működési kiadások'!G167+'Működési kiadások'!G38-O30</f>
        <v>3751554313</v>
      </c>
      <c r="P23" s="354">
        <f t="shared" si="1"/>
        <v>0</v>
      </c>
      <c r="Q23" s="354">
        <f>'Működési kiadások'!G38+'Működési kiadások'!G167+'Működési kiadások'!G195+'Működési kiadások'!G214-Mérleg!L13</f>
        <v>3751554313</v>
      </c>
      <c r="R23" s="354">
        <f t="shared" si="2"/>
        <v>0</v>
      </c>
      <c r="S23" s="354"/>
      <c r="T23" s="354"/>
    </row>
    <row r="24" spans="1:20" x14ac:dyDescent="0.25">
      <c r="A24" s="165" t="s">
        <v>372</v>
      </c>
      <c r="B24" s="129">
        <v>3000000</v>
      </c>
      <c r="C24" s="129">
        <v>3000000</v>
      </c>
      <c r="D24" s="129">
        <v>4190000</v>
      </c>
      <c r="E24" s="129">
        <v>4190000</v>
      </c>
      <c r="F24" s="129">
        <v>4190000</v>
      </c>
      <c r="G24" s="129">
        <v>4190000</v>
      </c>
      <c r="H24" s="129">
        <v>4190000</v>
      </c>
      <c r="I24" s="129">
        <v>4190000</v>
      </c>
      <c r="J24" s="129">
        <v>4190000</v>
      </c>
      <c r="K24" s="129">
        <v>4190000</v>
      </c>
      <c r="L24" s="129">
        <v>4190000</v>
      </c>
      <c r="M24" s="129">
        <v>4890000</v>
      </c>
      <c r="N24" s="132">
        <f t="shared" si="5"/>
        <v>48600000</v>
      </c>
      <c r="O24" s="354">
        <f>'Működési kiadások'!J38+'Működési kiadások'!J167+'Működési kiadások'!J195+'Működési kiadások'!J214</f>
        <v>48600000</v>
      </c>
      <c r="P24" s="354">
        <f t="shared" si="1"/>
        <v>0</v>
      </c>
      <c r="Q24" s="354">
        <f>'Működési kiadások'!J214+'Működési kiadások'!J195+'Működési kiadások'!J167+'Működési kiadások'!J38</f>
        <v>48600000</v>
      </c>
      <c r="R24" s="354">
        <f t="shared" si="2"/>
        <v>0</v>
      </c>
      <c r="S24" s="354"/>
    </row>
    <row r="25" spans="1:20" x14ac:dyDescent="0.25">
      <c r="A25" s="165" t="s">
        <v>122</v>
      </c>
      <c r="B25" s="129">
        <v>118995000</v>
      </c>
      <c r="C25" s="129">
        <v>118995000</v>
      </c>
      <c r="D25" s="129">
        <v>115995000</v>
      </c>
      <c r="E25" s="129">
        <v>118995000</v>
      </c>
      <c r="F25" s="129">
        <v>118995000</v>
      </c>
      <c r="G25" s="129">
        <v>118995000</v>
      </c>
      <c r="H25" s="129">
        <v>118995000</v>
      </c>
      <c r="I25" s="129">
        <v>118995000</v>
      </c>
      <c r="J25" s="129">
        <v>115895000</v>
      </c>
      <c r="K25" s="129">
        <v>118995000</v>
      </c>
      <c r="L25" s="129">
        <v>118995000</v>
      </c>
      <c r="M25" s="129">
        <v>119003244</v>
      </c>
      <c r="N25" s="132">
        <f t="shared" si="5"/>
        <v>1421848244</v>
      </c>
      <c r="O25" s="354">
        <f>'Működési kiadások'!H214+'Működési kiadások'!H195+'Működési kiadások'!H167+'Működési kiadások'!H38-O26</f>
        <v>1421848244</v>
      </c>
      <c r="P25" s="354">
        <f t="shared" si="1"/>
        <v>0</v>
      </c>
      <c r="Q25" s="354">
        <f>'Működési kiadások'!H38+'Működési kiadások'!H167+'Működési kiadások'!H195+'Működési kiadások'!H214-'Működési kiadások'!H103</f>
        <v>1421848244</v>
      </c>
      <c r="R25" s="354">
        <f>Q25-N25</f>
        <v>0</v>
      </c>
      <c r="S25" s="354">
        <f>R25/11</f>
        <v>0</v>
      </c>
    </row>
    <row r="26" spans="1:20" ht="26.4" x14ac:dyDescent="0.25">
      <c r="A26" s="341" t="s">
        <v>443</v>
      </c>
      <c r="B26" s="129">
        <v>126138982</v>
      </c>
      <c r="C26" s="129">
        <v>126138982</v>
      </c>
      <c r="D26" s="129">
        <f>126138982+165000000</f>
        <v>291138982</v>
      </c>
      <c r="E26" s="129">
        <v>126138982</v>
      </c>
      <c r="F26" s="129">
        <v>126138982</v>
      </c>
      <c r="G26" s="129">
        <v>126138982</v>
      </c>
      <c r="H26" s="129">
        <v>126138982</v>
      </c>
      <c r="I26" s="129">
        <v>126138982</v>
      </c>
      <c r="J26" s="129">
        <v>126138982</v>
      </c>
      <c r="K26" s="129">
        <v>126138982</v>
      </c>
      <c r="L26" s="129">
        <v>126138982</v>
      </c>
      <c r="M26" s="129">
        <v>126138987</v>
      </c>
      <c r="N26" s="132">
        <f t="shared" si="5"/>
        <v>1678667789</v>
      </c>
      <c r="O26" s="354">
        <f>'Működési kiadások'!H103</f>
        <v>1678667789</v>
      </c>
      <c r="P26" s="354">
        <f t="shared" si="1"/>
        <v>0</v>
      </c>
      <c r="Q26" s="354">
        <f>'Működési kiadások'!H103</f>
        <v>1678667789</v>
      </c>
      <c r="R26" s="354">
        <f t="shared" si="2"/>
        <v>0</v>
      </c>
      <c r="S26" s="354"/>
    </row>
    <row r="27" spans="1:20" x14ac:dyDescent="0.25">
      <c r="A27" s="165" t="s">
        <v>123</v>
      </c>
      <c r="B27" s="129">
        <v>0</v>
      </c>
      <c r="C27" s="129">
        <v>0</v>
      </c>
      <c r="D27" s="129">
        <f>60000000+6350000</f>
        <v>66350000</v>
      </c>
      <c r="E27" s="129">
        <f>60000000+6000000+95472500+30500000+1000000</f>
        <v>192972500</v>
      </c>
      <c r="F27" s="129">
        <f>250000000-1000000+1000000</f>
        <v>250000000</v>
      </c>
      <c r="G27" s="129">
        <v>250000000</v>
      </c>
      <c r="H27" s="129">
        <v>0</v>
      </c>
      <c r="I27" s="129">
        <v>100542000</v>
      </c>
      <c r="J27" s="129">
        <f>250000000-18800000+1000000</f>
        <v>232200000</v>
      </c>
      <c r="K27" s="129">
        <v>159206275</v>
      </c>
      <c r="L27" s="129">
        <v>132655500</v>
      </c>
      <c r="M27" s="129">
        <v>0</v>
      </c>
      <c r="N27" s="132">
        <f t="shared" si="5"/>
        <v>1383926275</v>
      </c>
      <c r="O27" s="354">
        <f>'Működési kiadások'!I38+'Működési kiadások'!I167+'Működési kiadások'!I195+'Működési kiadások'!I214</f>
        <v>1383926275</v>
      </c>
      <c r="P27" s="354">
        <f t="shared" si="1"/>
        <v>0</v>
      </c>
      <c r="Q27" s="354">
        <f>'Működési kiadások'!I38+'Működési kiadások'!I167+'Működési kiadások'!I195+'Működési kiadások'!I214</f>
        <v>1383926275</v>
      </c>
      <c r="R27" s="354">
        <f t="shared" si="2"/>
        <v>0</v>
      </c>
      <c r="S27" s="353">
        <f>R27/2</f>
        <v>0</v>
      </c>
    </row>
    <row r="28" spans="1:20" x14ac:dyDescent="0.25">
      <c r="A28" s="165" t="s">
        <v>124</v>
      </c>
      <c r="B28" s="129">
        <v>0</v>
      </c>
      <c r="C28" s="129">
        <v>0</v>
      </c>
      <c r="D28" s="129">
        <v>0</v>
      </c>
      <c r="E28" s="129">
        <v>0</v>
      </c>
      <c r="F28" s="129">
        <v>0</v>
      </c>
      <c r="G28" s="129">
        <v>0</v>
      </c>
      <c r="H28" s="129">
        <v>0</v>
      </c>
      <c r="I28" s="129">
        <v>0</v>
      </c>
      <c r="J28" s="129">
        <v>0</v>
      </c>
      <c r="K28" s="129">
        <v>0</v>
      </c>
      <c r="L28" s="129">
        <v>0</v>
      </c>
      <c r="M28" s="129">
        <v>0</v>
      </c>
      <c r="N28" s="132">
        <f t="shared" si="5"/>
        <v>0</v>
      </c>
      <c r="O28" s="354">
        <f>Mérleg!L11</f>
        <v>0</v>
      </c>
      <c r="P28" s="354">
        <f t="shared" si="1"/>
        <v>0</v>
      </c>
      <c r="Q28" s="354">
        <f>Mérleg!L11</f>
        <v>0</v>
      </c>
      <c r="R28" s="354">
        <f t="shared" si="2"/>
        <v>0</v>
      </c>
    </row>
    <row r="29" spans="1:20" x14ac:dyDescent="0.25">
      <c r="A29" s="165" t="s">
        <v>125</v>
      </c>
      <c r="B29" s="129">
        <v>87000000</v>
      </c>
      <c r="C29" s="129">
        <v>50000000</v>
      </c>
      <c r="D29" s="129">
        <v>80000000</v>
      </c>
      <c r="E29" s="129">
        <v>165000000</v>
      </c>
      <c r="F29" s="129">
        <v>128000000</v>
      </c>
      <c r="G29" s="129">
        <v>520000000</v>
      </c>
      <c r="H29" s="129">
        <v>564000000</v>
      </c>
      <c r="I29" s="129">
        <v>607000000</v>
      </c>
      <c r="J29" s="129">
        <v>28190720</v>
      </c>
      <c r="K29" s="129">
        <v>80000000</v>
      </c>
      <c r="L29" s="129">
        <f>118000000+100000000+1000000000</f>
        <v>1218000000</v>
      </c>
      <c r="M29" s="129">
        <v>616698509</v>
      </c>
      <c r="N29" s="132">
        <f t="shared" si="5"/>
        <v>4143889229</v>
      </c>
      <c r="O29" s="354">
        <f>'Felhalmozási kiadások'!I132</f>
        <v>4143889229</v>
      </c>
      <c r="P29" s="354">
        <f t="shared" si="1"/>
        <v>0</v>
      </c>
      <c r="Q29" s="354">
        <f>'Felhalmozási kiadások'!I132</f>
        <v>4143889229</v>
      </c>
      <c r="R29" s="354">
        <f t="shared" si="2"/>
        <v>0</v>
      </c>
      <c r="S29" s="354">
        <f>Q29-N29</f>
        <v>0</v>
      </c>
    </row>
    <row r="30" spans="1:20" x14ac:dyDescent="0.25">
      <c r="A30" s="165" t="s">
        <v>126</v>
      </c>
      <c r="B30" s="129">
        <v>0</v>
      </c>
      <c r="C30" s="129">
        <v>0</v>
      </c>
      <c r="D30" s="129">
        <v>0</v>
      </c>
      <c r="E30" s="129">
        <v>0</v>
      </c>
      <c r="F30" s="129">
        <v>0</v>
      </c>
      <c r="G30" s="129">
        <v>0</v>
      </c>
      <c r="H30" s="129">
        <v>0</v>
      </c>
      <c r="I30" s="129">
        <v>0</v>
      </c>
      <c r="J30" s="129">
        <v>0</v>
      </c>
      <c r="K30" s="129">
        <v>0</v>
      </c>
      <c r="L30" s="129">
        <v>200000</v>
      </c>
      <c r="M30" s="129">
        <v>0</v>
      </c>
      <c r="N30" s="132">
        <f t="shared" si="5"/>
        <v>200000</v>
      </c>
      <c r="O30" s="354">
        <f>Mérleg!L13</f>
        <v>200000</v>
      </c>
      <c r="P30" s="354">
        <f t="shared" si="1"/>
        <v>0</v>
      </c>
      <c r="Q30" s="354">
        <f>Mérleg!L13</f>
        <v>200000</v>
      </c>
      <c r="R30" s="354">
        <f t="shared" si="2"/>
        <v>0</v>
      </c>
    </row>
    <row r="31" spans="1:20" x14ac:dyDescent="0.25">
      <c r="A31" s="165" t="s">
        <v>130</v>
      </c>
      <c r="B31" s="129">
        <v>0</v>
      </c>
      <c r="C31" s="129">
        <v>0</v>
      </c>
      <c r="D31" s="129">
        <v>0</v>
      </c>
      <c r="E31" s="129">
        <v>0</v>
      </c>
      <c r="F31" s="129">
        <v>0</v>
      </c>
      <c r="G31" s="129">
        <v>0</v>
      </c>
      <c r="H31" s="129">
        <v>0</v>
      </c>
      <c r="I31" s="129">
        <v>0</v>
      </c>
      <c r="J31" s="129">
        <v>0</v>
      </c>
      <c r="K31" s="129"/>
      <c r="L31" s="129">
        <v>100000000</v>
      </c>
      <c r="M31" s="129">
        <v>88377512</v>
      </c>
      <c r="N31" s="132">
        <f t="shared" si="5"/>
        <v>188377512</v>
      </c>
      <c r="O31" s="354">
        <f>'Működési kiadások'!K167+'Működési kiadások'!K195+'Működési kiadások'!K214+'Működési kiadások'!K38</f>
        <v>188377512</v>
      </c>
      <c r="P31" s="354">
        <f t="shared" si="1"/>
        <v>0</v>
      </c>
      <c r="Q31" s="354">
        <f>'Működési kiadások'!K214+'Működési kiadások'!K195+'Működési kiadások'!K167+'Működési kiadások'!K38</f>
        <v>188377512</v>
      </c>
      <c r="R31" s="354">
        <f t="shared" si="2"/>
        <v>0</v>
      </c>
      <c r="S31" s="354"/>
    </row>
    <row r="32" spans="1:20" ht="52.8" x14ac:dyDescent="0.25">
      <c r="A32" s="262" t="s">
        <v>289</v>
      </c>
      <c r="B32" s="260">
        <v>144515467</v>
      </c>
      <c r="C32" s="260">
        <v>0</v>
      </c>
      <c r="D32" s="260">
        <v>0</v>
      </c>
      <c r="E32" s="260">
        <v>0</v>
      </c>
      <c r="F32" s="260">
        <v>0</v>
      </c>
      <c r="G32" s="260">
        <v>0</v>
      </c>
      <c r="H32" s="260">
        <v>0</v>
      </c>
      <c r="I32" s="260">
        <v>0</v>
      </c>
      <c r="J32" s="260">
        <v>0</v>
      </c>
      <c r="K32" s="260">
        <v>0</v>
      </c>
      <c r="L32" s="260">
        <v>0</v>
      </c>
      <c r="M32" s="260">
        <v>0</v>
      </c>
      <c r="N32" s="881">
        <f t="shared" si="5"/>
        <v>144515467</v>
      </c>
      <c r="O32" s="354">
        <f>'Működési kiadások'!L103</f>
        <v>144515467</v>
      </c>
      <c r="P32" s="354">
        <f t="shared" si="1"/>
        <v>0</v>
      </c>
      <c r="Q32" s="354">
        <f>Mérleg!L12</f>
        <v>144515467</v>
      </c>
      <c r="R32" s="354">
        <f t="shared" si="2"/>
        <v>0</v>
      </c>
    </row>
    <row r="33" spans="1:19" ht="20.100000000000001" customHeight="1" thickBot="1" x14ac:dyDescent="0.3">
      <c r="A33" s="133" t="s">
        <v>127</v>
      </c>
      <c r="B33" s="134">
        <f>SUM(B21:B32)</f>
        <v>1162119949</v>
      </c>
      <c r="C33" s="134">
        <f t="shared" ref="C33:L33" si="6">SUM(C21:C32)</f>
        <v>991604482</v>
      </c>
      <c r="D33" s="134">
        <f t="shared" si="6"/>
        <v>1244144482</v>
      </c>
      <c r="E33" s="134">
        <f t="shared" si="6"/>
        <v>1281766982</v>
      </c>
      <c r="F33" s="134">
        <f t="shared" si="6"/>
        <v>1313794482</v>
      </c>
      <c r="G33" s="134">
        <f t="shared" si="6"/>
        <v>1715794482</v>
      </c>
      <c r="H33" s="134">
        <f t="shared" si="6"/>
        <v>1598794482</v>
      </c>
      <c r="I33" s="134">
        <f t="shared" si="6"/>
        <v>1739689797</v>
      </c>
      <c r="J33" s="134">
        <f t="shared" si="6"/>
        <v>1189085202</v>
      </c>
      <c r="K33" s="134">
        <f t="shared" si="6"/>
        <v>1176000757</v>
      </c>
      <c r="L33" s="134">
        <f t="shared" si="6"/>
        <v>2464649982</v>
      </c>
      <c r="M33" s="134">
        <f>SUM(M21:M32)</f>
        <v>1721588378</v>
      </c>
      <c r="N33" s="346">
        <f>SUM(N21:N32)+1</f>
        <v>17599033458</v>
      </c>
      <c r="O33" s="354">
        <f>SUM(O21:O32)+1</f>
        <v>17599033458</v>
      </c>
      <c r="P33" s="354">
        <f t="shared" si="1"/>
        <v>0</v>
      </c>
      <c r="Q33" s="354">
        <f>SUM(Q21:Q32)</f>
        <v>17599033457</v>
      </c>
      <c r="R33" s="354">
        <f t="shared" si="2"/>
        <v>-1</v>
      </c>
      <c r="S33" s="354">
        <f>R33-Q33</f>
        <v>-17599033458</v>
      </c>
    </row>
    <row r="34" spans="1:19" ht="20.100000000000001" customHeight="1" x14ac:dyDescent="0.25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31" t="s">
        <v>62</v>
      </c>
      <c r="P34" s="354"/>
    </row>
    <row r="35" spans="1:19" ht="20.100000000000001" customHeight="1" x14ac:dyDescent="0.25">
      <c r="A35" s="85" t="s">
        <v>128</v>
      </c>
      <c r="B35" s="86">
        <f>B19-B33</f>
        <v>7849166</v>
      </c>
      <c r="C35" s="86">
        <f t="shared" ref="C35:L35" si="7">C19-C33</f>
        <v>7849166</v>
      </c>
      <c r="D35" s="86">
        <f t="shared" si="7"/>
        <v>1719358206</v>
      </c>
      <c r="E35" s="86">
        <f t="shared" si="7"/>
        <v>-496264294</v>
      </c>
      <c r="F35" s="86">
        <f t="shared" si="7"/>
        <v>-320467794</v>
      </c>
      <c r="G35" s="86">
        <f t="shared" si="7"/>
        <v>-883299916</v>
      </c>
      <c r="H35" s="86">
        <f t="shared" si="7"/>
        <v>-18355187</v>
      </c>
      <c r="I35" s="86">
        <f t="shared" si="7"/>
        <v>3506996</v>
      </c>
      <c r="J35" s="86">
        <f t="shared" si="7"/>
        <v>1190775539</v>
      </c>
      <c r="K35" s="86">
        <f t="shared" si="7"/>
        <v>-502566222</v>
      </c>
      <c r="L35" s="86">
        <f t="shared" si="7"/>
        <v>-28027427</v>
      </c>
      <c r="M35" s="86">
        <f>M19-M33-2</f>
        <v>-680358233</v>
      </c>
      <c r="N35" s="86">
        <f>N19-N33</f>
        <v>0</v>
      </c>
      <c r="P35" s="354">
        <f t="shared" si="1"/>
        <v>0</v>
      </c>
      <c r="Q35" s="354"/>
    </row>
    <row r="36" spans="1:19" ht="20.100000000000001" customHeight="1" x14ac:dyDescent="0.25">
      <c r="A36" s="70" t="s">
        <v>129</v>
      </c>
      <c r="B36" s="31">
        <f>B35</f>
        <v>7849166</v>
      </c>
      <c r="C36" s="31">
        <f>B36+C35</f>
        <v>15698332</v>
      </c>
      <c r="D36" s="31">
        <f t="shared" ref="D36:K36" si="8">C36+D35</f>
        <v>1735056538</v>
      </c>
      <c r="E36" s="31">
        <f t="shared" si="8"/>
        <v>1238792244</v>
      </c>
      <c r="F36" s="31">
        <f t="shared" si="8"/>
        <v>918324450</v>
      </c>
      <c r="G36" s="31">
        <f t="shared" si="8"/>
        <v>35024534</v>
      </c>
      <c r="H36" s="31">
        <f t="shared" si="8"/>
        <v>16669347</v>
      </c>
      <c r="I36" s="31">
        <f t="shared" si="8"/>
        <v>20176343</v>
      </c>
      <c r="J36" s="31">
        <f t="shared" si="8"/>
        <v>1210951882</v>
      </c>
      <c r="K36" s="31">
        <f t="shared" si="8"/>
        <v>708385660</v>
      </c>
      <c r="L36" s="31">
        <f>K36+L35</f>
        <v>680358233</v>
      </c>
      <c r="M36" s="31">
        <f>L36+M35</f>
        <v>0</v>
      </c>
      <c r="N36" s="86"/>
      <c r="P36" s="354">
        <f t="shared" si="1"/>
        <v>0</v>
      </c>
    </row>
    <row r="37" spans="1:19" x14ac:dyDescent="0.25">
      <c r="A37" s="8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6"/>
      <c r="M37" s="87"/>
      <c r="N37" s="87"/>
    </row>
    <row r="40" spans="1:19" x14ac:dyDescent="0.25">
      <c r="N40" s="4"/>
    </row>
  </sheetData>
  <pageMargins left="0.74803149606299213" right="0.74803149606299213" top="0.98425196850393704" bottom="0.98425196850393704" header="0.51181102362204722" footer="0.51181102362204722"/>
  <pageSetup paperSize="8" scale="85" orientation="landscape" r:id="rId1"/>
  <headerFooter alignWithMargins="0">
    <oddHeader>&amp;C&amp;"Arial,Félkövér"Likviditási ütemterv
Mosonmagyaróvár Város Önkormányzata</oddHeader>
  </headerFooter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59999389629810485"/>
  </sheetPr>
  <dimension ref="A1:N235"/>
  <sheetViews>
    <sheetView topLeftCell="A22" zoomScaleNormal="100" workbookViewId="0">
      <selection activeCell="B39" sqref="B39"/>
    </sheetView>
  </sheetViews>
  <sheetFormatPr defaultRowHeight="13.2" x14ac:dyDescent="0.25"/>
  <cols>
    <col min="1" max="1" width="31.88671875" customWidth="1"/>
    <col min="2" max="2" width="14.88671875" customWidth="1"/>
    <col min="3" max="3" width="18" customWidth="1"/>
    <col min="4" max="4" width="15.88671875" customWidth="1"/>
    <col min="5" max="5" width="16.44140625" customWidth="1"/>
    <col min="258" max="258" width="31.88671875" customWidth="1"/>
    <col min="259" max="261" width="10.109375" bestFit="1" customWidth="1"/>
    <col min="514" max="514" width="31.88671875" customWidth="1"/>
    <col min="515" max="517" width="10.109375" bestFit="1" customWidth="1"/>
    <col min="770" max="770" width="31.88671875" customWidth="1"/>
    <col min="771" max="773" width="10.109375" bestFit="1" customWidth="1"/>
    <col min="1026" max="1026" width="31.88671875" customWidth="1"/>
    <col min="1027" max="1029" width="10.109375" bestFit="1" customWidth="1"/>
    <col min="1282" max="1282" width="31.88671875" customWidth="1"/>
    <col min="1283" max="1285" width="10.109375" bestFit="1" customWidth="1"/>
    <col min="1538" max="1538" width="31.88671875" customWidth="1"/>
    <col min="1539" max="1541" width="10.109375" bestFit="1" customWidth="1"/>
    <col min="1794" max="1794" width="31.88671875" customWidth="1"/>
    <col min="1795" max="1797" width="10.109375" bestFit="1" customWidth="1"/>
    <col min="2050" max="2050" width="31.88671875" customWidth="1"/>
    <col min="2051" max="2053" width="10.109375" bestFit="1" customWidth="1"/>
    <col min="2306" max="2306" width="31.88671875" customWidth="1"/>
    <col min="2307" max="2309" width="10.109375" bestFit="1" customWidth="1"/>
    <col min="2562" max="2562" width="31.88671875" customWidth="1"/>
    <col min="2563" max="2565" width="10.109375" bestFit="1" customWidth="1"/>
    <col min="2818" max="2818" width="31.88671875" customWidth="1"/>
    <col min="2819" max="2821" width="10.109375" bestFit="1" customWidth="1"/>
    <col min="3074" max="3074" width="31.88671875" customWidth="1"/>
    <col min="3075" max="3077" width="10.109375" bestFit="1" customWidth="1"/>
    <col min="3330" max="3330" width="31.88671875" customWidth="1"/>
    <col min="3331" max="3333" width="10.109375" bestFit="1" customWidth="1"/>
    <col min="3586" max="3586" width="31.88671875" customWidth="1"/>
    <col min="3587" max="3589" width="10.109375" bestFit="1" customWidth="1"/>
    <col min="3842" max="3842" width="31.88671875" customWidth="1"/>
    <col min="3843" max="3845" width="10.109375" bestFit="1" customWidth="1"/>
    <col min="4098" max="4098" width="31.88671875" customWidth="1"/>
    <col min="4099" max="4101" width="10.109375" bestFit="1" customWidth="1"/>
    <col min="4354" max="4354" width="31.88671875" customWidth="1"/>
    <col min="4355" max="4357" width="10.109375" bestFit="1" customWidth="1"/>
    <col min="4610" max="4610" width="31.88671875" customWidth="1"/>
    <col min="4611" max="4613" width="10.109375" bestFit="1" customWidth="1"/>
    <col min="4866" max="4866" width="31.88671875" customWidth="1"/>
    <col min="4867" max="4869" width="10.109375" bestFit="1" customWidth="1"/>
    <col min="5122" max="5122" width="31.88671875" customWidth="1"/>
    <col min="5123" max="5125" width="10.109375" bestFit="1" customWidth="1"/>
    <col min="5378" max="5378" width="31.88671875" customWidth="1"/>
    <col min="5379" max="5381" width="10.109375" bestFit="1" customWidth="1"/>
    <col min="5634" max="5634" width="31.88671875" customWidth="1"/>
    <col min="5635" max="5637" width="10.109375" bestFit="1" customWidth="1"/>
    <col min="5890" max="5890" width="31.88671875" customWidth="1"/>
    <col min="5891" max="5893" width="10.109375" bestFit="1" customWidth="1"/>
    <col min="6146" max="6146" width="31.88671875" customWidth="1"/>
    <col min="6147" max="6149" width="10.109375" bestFit="1" customWidth="1"/>
    <col min="6402" max="6402" width="31.88671875" customWidth="1"/>
    <col min="6403" max="6405" width="10.109375" bestFit="1" customWidth="1"/>
    <col min="6658" max="6658" width="31.88671875" customWidth="1"/>
    <col min="6659" max="6661" width="10.109375" bestFit="1" customWidth="1"/>
    <col min="6914" max="6914" width="31.88671875" customWidth="1"/>
    <col min="6915" max="6917" width="10.109375" bestFit="1" customWidth="1"/>
    <col min="7170" max="7170" width="31.88671875" customWidth="1"/>
    <col min="7171" max="7173" width="10.109375" bestFit="1" customWidth="1"/>
    <col min="7426" max="7426" width="31.88671875" customWidth="1"/>
    <col min="7427" max="7429" width="10.109375" bestFit="1" customWidth="1"/>
    <col min="7682" max="7682" width="31.88671875" customWidth="1"/>
    <col min="7683" max="7685" width="10.109375" bestFit="1" customWidth="1"/>
    <col min="7938" max="7938" width="31.88671875" customWidth="1"/>
    <col min="7939" max="7941" width="10.109375" bestFit="1" customWidth="1"/>
    <col min="8194" max="8194" width="31.88671875" customWidth="1"/>
    <col min="8195" max="8197" width="10.109375" bestFit="1" customWidth="1"/>
    <col min="8450" max="8450" width="31.88671875" customWidth="1"/>
    <col min="8451" max="8453" width="10.109375" bestFit="1" customWidth="1"/>
    <col min="8706" max="8706" width="31.88671875" customWidth="1"/>
    <col min="8707" max="8709" width="10.109375" bestFit="1" customWidth="1"/>
    <col min="8962" max="8962" width="31.88671875" customWidth="1"/>
    <col min="8963" max="8965" width="10.109375" bestFit="1" customWidth="1"/>
    <col min="9218" max="9218" width="31.88671875" customWidth="1"/>
    <col min="9219" max="9221" width="10.109375" bestFit="1" customWidth="1"/>
    <col min="9474" max="9474" width="31.88671875" customWidth="1"/>
    <col min="9475" max="9477" width="10.109375" bestFit="1" customWidth="1"/>
    <col min="9730" max="9730" width="31.88671875" customWidth="1"/>
    <col min="9731" max="9733" width="10.109375" bestFit="1" customWidth="1"/>
    <col min="9986" max="9986" width="31.88671875" customWidth="1"/>
    <col min="9987" max="9989" width="10.109375" bestFit="1" customWidth="1"/>
    <col min="10242" max="10242" width="31.88671875" customWidth="1"/>
    <col min="10243" max="10245" width="10.109375" bestFit="1" customWidth="1"/>
    <col min="10498" max="10498" width="31.88671875" customWidth="1"/>
    <col min="10499" max="10501" width="10.109375" bestFit="1" customWidth="1"/>
    <col min="10754" max="10754" width="31.88671875" customWidth="1"/>
    <col min="10755" max="10757" width="10.109375" bestFit="1" customWidth="1"/>
    <col min="11010" max="11010" width="31.88671875" customWidth="1"/>
    <col min="11011" max="11013" width="10.109375" bestFit="1" customWidth="1"/>
    <col min="11266" max="11266" width="31.88671875" customWidth="1"/>
    <col min="11267" max="11269" width="10.109375" bestFit="1" customWidth="1"/>
    <col min="11522" max="11522" width="31.88671875" customWidth="1"/>
    <col min="11523" max="11525" width="10.109375" bestFit="1" customWidth="1"/>
    <col min="11778" max="11778" width="31.88671875" customWidth="1"/>
    <col min="11779" max="11781" width="10.109375" bestFit="1" customWidth="1"/>
    <col min="12034" max="12034" width="31.88671875" customWidth="1"/>
    <col min="12035" max="12037" width="10.109375" bestFit="1" customWidth="1"/>
    <col min="12290" max="12290" width="31.88671875" customWidth="1"/>
    <col min="12291" max="12293" width="10.109375" bestFit="1" customWidth="1"/>
    <col min="12546" max="12546" width="31.88671875" customWidth="1"/>
    <col min="12547" max="12549" width="10.109375" bestFit="1" customWidth="1"/>
    <col min="12802" max="12802" width="31.88671875" customWidth="1"/>
    <col min="12803" max="12805" width="10.109375" bestFit="1" customWidth="1"/>
    <col min="13058" max="13058" width="31.88671875" customWidth="1"/>
    <col min="13059" max="13061" width="10.109375" bestFit="1" customWidth="1"/>
    <col min="13314" max="13314" width="31.88671875" customWidth="1"/>
    <col min="13315" max="13317" width="10.109375" bestFit="1" customWidth="1"/>
    <col min="13570" max="13570" width="31.88671875" customWidth="1"/>
    <col min="13571" max="13573" width="10.109375" bestFit="1" customWidth="1"/>
    <col min="13826" max="13826" width="31.88671875" customWidth="1"/>
    <col min="13827" max="13829" width="10.109375" bestFit="1" customWidth="1"/>
    <col min="14082" max="14082" width="31.88671875" customWidth="1"/>
    <col min="14083" max="14085" width="10.109375" bestFit="1" customWidth="1"/>
    <col min="14338" max="14338" width="31.88671875" customWidth="1"/>
    <col min="14339" max="14341" width="10.109375" bestFit="1" customWidth="1"/>
    <col min="14594" max="14594" width="31.88671875" customWidth="1"/>
    <col min="14595" max="14597" width="10.109375" bestFit="1" customWidth="1"/>
    <col min="14850" max="14850" width="31.88671875" customWidth="1"/>
    <col min="14851" max="14853" width="10.109375" bestFit="1" customWidth="1"/>
    <col min="15106" max="15106" width="31.88671875" customWidth="1"/>
    <col min="15107" max="15109" width="10.109375" bestFit="1" customWidth="1"/>
    <col min="15362" max="15362" width="31.88671875" customWidth="1"/>
    <col min="15363" max="15365" width="10.109375" bestFit="1" customWidth="1"/>
    <col min="15618" max="15618" width="31.88671875" customWidth="1"/>
    <col min="15619" max="15621" width="10.109375" bestFit="1" customWidth="1"/>
    <col min="15874" max="15874" width="31.88671875" customWidth="1"/>
    <col min="15875" max="15877" width="10.109375" bestFit="1" customWidth="1"/>
    <col min="16130" max="16130" width="31.88671875" customWidth="1"/>
    <col min="16131" max="16133" width="10.109375" bestFit="1" customWidth="1"/>
  </cols>
  <sheetData>
    <row r="1" spans="1:14" x14ac:dyDescent="0.25">
      <c r="A1" s="931" t="s">
        <v>992</v>
      </c>
      <c r="B1" s="931"/>
      <c r="C1" s="931"/>
      <c r="D1" s="931"/>
      <c r="E1" s="931"/>
      <c r="F1" s="931"/>
      <c r="G1" s="8"/>
      <c r="H1" s="8"/>
      <c r="I1" s="8"/>
      <c r="J1" s="8"/>
      <c r="K1" s="8"/>
      <c r="L1" s="8"/>
      <c r="M1" s="8"/>
      <c r="N1" s="8"/>
    </row>
    <row r="2" spans="1:14" x14ac:dyDescent="0.25">
      <c r="A2" s="931" t="s">
        <v>321</v>
      </c>
      <c r="B2" s="931"/>
      <c r="C2" s="931"/>
      <c r="D2" s="931"/>
      <c r="E2" s="931"/>
      <c r="F2" s="931"/>
      <c r="G2" s="8"/>
      <c r="H2" s="8"/>
      <c r="I2" s="8"/>
      <c r="J2" s="8"/>
      <c r="K2" s="8"/>
      <c r="L2" s="8"/>
      <c r="M2" s="8"/>
      <c r="N2" s="8"/>
    </row>
    <row r="3" spans="1:14" x14ac:dyDescent="0.25">
      <c r="A3" s="8"/>
      <c r="B3" s="8"/>
      <c r="C3" s="8"/>
      <c r="D3" s="8"/>
      <c r="E3" s="87" t="s">
        <v>656</v>
      </c>
      <c r="F3" s="3"/>
      <c r="G3" s="8"/>
      <c r="H3" s="8"/>
      <c r="I3" s="8"/>
      <c r="J3" s="8"/>
      <c r="K3" s="8"/>
      <c r="L3" s="8"/>
      <c r="M3" s="8"/>
      <c r="N3" s="8"/>
    </row>
    <row r="4" spans="1:14" ht="13.8" thickBot="1" x14ac:dyDescent="0.3">
      <c r="A4" s="8"/>
      <c r="B4" s="8"/>
      <c r="C4" s="8"/>
      <c r="D4" s="3" t="s">
        <v>455</v>
      </c>
      <c r="E4" s="8"/>
      <c r="F4" s="3"/>
      <c r="G4" s="8"/>
      <c r="H4" s="8"/>
      <c r="I4" s="8"/>
      <c r="J4" s="8"/>
      <c r="K4" s="8"/>
      <c r="L4" s="8"/>
      <c r="M4" s="8"/>
      <c r="N4" s="8"/>
    </row>
    <row r="5" spans="1:14" ht="20.100000000000001" customHeight="1" thickBot="1" x14ac:dyDescent="0.3">
      <c r="A5" s="72"/>
      <c r="B5" s="88">
        <v>2025</v>
      </c>
      <c r="C5" s="88">
        <v>2026</v>
      </c>
      <c r="D5" s="88">
        <v>2027</v>
      </c>
      <c r="E5" s="88">
        <v>2028</v>
      </c>
      <c r="F5" s="8"/>
      <c r="G5" s="8"/>
      <c r="H5" s="8"/>
      <c r="I5" s="8"/>
      <c r="J5" s="8"/>
      <c r="K5" s="8"/>
      <c r="L5" s="8"/>
      <c r="M5" s="8"/>
      <c r="N5" s="8"/>
    </row>
    <row r="6" spans="1:14" ht="20.100000000000001" customHeight="1" x14ac:dyDescent="0.25">
      <c r="A6" s="10" t="s">
        <v>22</v>
      </c>
      <c r="B6" s="89">
        <f>Mérleg!C6</f>
        <v>1872642451</v>
      </c>
      <c r="C6" s="89">
        <v>2000000000</v>
      </c>
      <c r="D6" s="89">
        <f>C6</f>
        <v>2000000000</v>
      </c>
      <c r="E6" s="89">
        <f>D6</f>
        <v>2000000000</v>
      </c>
      <c r="F6" s="8"/>
      <c r="G6" s="8"/>
      <c r="H6" s="8"/>
      <c r="I6" s="8"/>
      <c r="J6" s="8"/>
      <c r="K6" s="8"/>
      <c r="L6" s="8"/>
      <c r="M6" s="8"/>
      <c r="N6" s="8"/>
    </row>
    <row r="7" spans="1:14" ht="20.100000000000001" customHeight="1" x14ac:dyDescent="0.25">
      <c r="A7" s="7" t="s">
        <v>25</v>
      </c>
      <c r="B7" s="90">
        <f>Mérleg!C7</f>
        <v>413021014</v>
      </c>
      <c r="C7" s="90">
        <v>250000000</v>
      </c>
      <c r="D7" s="90">
        <v>250000000</v>
      </c>
      <c r="E7" s="90">
        <v>250000000</v>
      </c>
      <c r="F7" s="8"/>
      <c r="G7" s="8"/>
      <c r="H7" s="8"/>
      <c r="I7" s="8"/>
      <c r="J7" s="8"/>
      <c r="K7" s="8"/>
      <c r="L7" s="8"/>
      <c r="M7" s="8"/>
      <c r="N7" s="8"/>
    </row>
    <row r="8" spans="1:14" ht="20.100000000000001" customHeight="1" x14ac:dyDescent="0.25">
      <c r="A8" s="7" t="s">
        <v>27</v>
      </c>
      <c r="B8" s="90">
        <f>Mérleg!C8</f>
        <v>0</v>
      </c>
      <c r="C8" s="90">
        <v>0</v>
      </c>
      <c r="D8" s="90">
        <v>0</v>
      </c>
      <c r="E8" s="90">
        <v>0</v>
      </c>
      <c r="F8" s="8"/>
      <c r="G8" s="8"/>
      <c r="H8" s="8"/>
      <c r="I8" s="8"/>
      <c r="J8" s="8"/>
      <c r="K8" s="8"/>
      <c r="L8" s="8"/>
      <c r="M8" s="8"/>
      <c r="N8" s="8"/>
    </row>
    <row r="9" spans="1:14" ht="20.100000000000001" customHeight="1" x14ac:dyDescent="0.25">
      <c r="A9" s="7" t="s">
        <v>245</v>
      </c>
      <c r="B9" s="90">
        <f>Mérleg!C9</f>
        <v>4089566784</v>
      </c>
      <c r="C9" s="90">
        <v>4000000000</v>
      </c>
      <c r="D9" s="90">
        <v>4000000000</v>
      </c>
      <c r="E9" s="90">
        <v>4000000000</v>
      </c>
      <c r="F9" s="8"/>
      <c r="G9" s="8"/>
      <c r="H9" s="8"/>
      <c r="I9" s="8"/>
      <c r="J9" s="8"/>
      <c r="K9" s="8"/>
      <c r="L9" s="8"/>
      <c r="M9" s="8"/>
      <c r="N9" s="8"/>
    </row>
    <row r="10" spans="1:14" ht="20.100000000000001" customHeight="1" thickBot="1" x14ac:dyDescent="0.3">
      <c r="A10" s="14" t="s">
        <v>246</v>
      </c>
      <c r="B10" s="91">
        <f>Mérleg!C11</f>
        <v>46125464</v>
      </c>
      <c r="C10" s="91">
        <v>54000000</v>
      </c>
      <c r="D10" s="91">
        <v>54000000</v>
      </c>
      <c r="E10" s="91">
        <v>54000000</v>
      </c>
      <c r="F10" s="8"/>
      <c r="G10" s="8"/>
      <c r="H10" s="8"/>
      <c r="I10" s="8"/>
      <c r="J10" s="8"/>
      <c r="K10" s="8"/>
      <c r="L10" s="8"/>
      <c r="M10" s="8"/>
      <c r="N10" s="8"/>
    </row>
    <row r="11" spans="1:14" ht="20.100000000000001" customHeight="1" thickBot="1" x14ac:dyDescent="0.3">
      <c r="A11" s="5" t="s">
        <v>34</v>
      </c>
      <c r="B11" s="12">
        <f>SUM(B6:B10)</f>
        <v>6421355713</v>
      </c>
      <c r="C11" s="12">
        <f>SUM(C6:C10)</f>
        <v>6304000000</v>
      </c>
      <c r="D11" s="12">
        <f>SUM(D6:D10)</f>
        <v>6304000000</v>
      </c>
      <c r="E11" s="12">
        <f>SUM(E6:E10)</f>
        <v>6304000000</v>
      </c>
      <c r="F11" s="8"/>
      <c r="G11" s="8"/>
      <c r="H11" s="8"/>
      <c r="I11" s="8"/>
      <c r="J11" s="8"/>
      <c r="K11" s="8"/>
      <c r="L11" s="8"/>
      <c r="M11" s="8"/>
      <c r="N11" s="8"/>
    </row>
    <row r="12" spans="1:14" ht="30" customHeight="1" x14ac:dyDescent="0.25">
      <c r="A12" s="350" t="s">
        <v>248</v>
      </c>
      <c r="B12" s="89">
        <f>Mérleg!C13</f>
        <v>933542243</v>
      </c>
      <c r="C12" s="89">
        <v>400000000</v>
      </c>
      <c r="D12" s="89">
        <v>400000000</v>
      </c>
      <c r="E12" s="89">
        <v>400000000</v>
      </c>
      <c r="F12" s="8"/>
      <c r="G12" s="8"/>
      <c r="H12" s="8"/>
      <c r="I12" s="8"/>
      <c r="J12" s="8"/>
      <c r="K12" s="8"/>
      <c r="L12" s="8"/>
      <c r="M12" s="8"/>
      <c r="N12" s="8"/>
    </row>
    <row r="13" spans="1:14" ht="20.100000000000001" customHeight="1" x14ac:dyDescent="0.25">
      <c r="A13" s="7" t="s">
        <v>26</v>
      </c>
      <c r="B13" s="90">
        <f>Mérleg!C14</f>
        <v>2094362525</v>
      </c>
      <c r="C13" s="90">
        <v>450000000</v>
      </c>
      <c r="D13" s="90">
        <v>450000000</v>
      </c>
      <c r="E13" s="90">
        <v>450000000</v>
      </c>
      <c r="F13" s="8"/>
      <c r="G13" s="8"/>
      <c r="H13" s="8"/>
      <c r="I13" s="8"/>
      <c r="J13" s="8"/>
      <c r="K13" s="8"/>
      <c r="L13" s="8"/>
      <c r="M13" s="8"/>
      <c r="N13" s="8"/>
    </row>
    <row r="14" spans="1:14" ht="20.100000000000001" customHeight="1" x14ac:dyDescent="0.25">
      <c r="A14" s="7" t="s">
        <v>29</v>
      </c>
      <c r="B14" s="90">
        <f>Mérleg!C15</f>
        <v>2000000</v>
      </c>
      <c r="C14" s="90">
        <v>5000000</v>
      </c>
      <c r="D14" s="90">
        <v>5000000</v>
      </c>
      <c r="E14" s="90">
        <v>5000000</v>
      </c>
      <c r="F14" s="8"/>
      <c r="G14" s="8"/>
      <c r="H14" s="8"/>
      <c r="I14" s="8"/>
      <c r="J14" s="8"/>
      <c r="K14" s="8"/>
      <c r="L14" s="8"/>
      <c r="M14" s="8"/>
      <c r="N14" s="8"/>
    </row>
    <row r="15" spans="1:14" ht="20.100000000000001" customHeight="1" thickBot="1" x14ac:dyDescent="0.3">
      <c r="A15" s="13" t="s">
        <v>30</v>
      </c>
      <c r="B15" s="67">
        <f>Mérleg!C16</f>
        <v>1920000</v>
      </c>
      <c r="C15" s="67">
        <f>B15</f>
        <v>1920000</v>
      </c>
      <c r="D15" s="67">
        <f t="shared" ref="D15:E15" si="0">C15</f>
        <v>1920000</v>
      </c>
      <c r="E15" s="67">
        <f t="shared" si="0"/>
        <v>1920000</v>
      </c>
      <c r="F15" s="8"/>
      <c r="G15" s="8"/>
      <c r="H15" s="8"/>
      <c r="I15" s="8"/>
      <c r="J15" s="8"/>
      <c r="K15" s="8"/>
      <c r="L15" s="8"/>
      <c r="M15" s="8"/>
      <c r="N15" s="8"/>
    </row>
    <row r="16" spans="1:14" ht="20.100000000000001" customHeight="1" thickBot="1" x14ac:dyDescent="0.3">
      <c r="A16" s="5" t="s">
        <v>41</v>
      </c>
      <c r="B16" s="12">
        <f>SUM(B12:B15)</f>
        <v>3031824768</v>
      </c>
      <c r="C16" s="12">
        <f>SUM(C12:C15)</f>
        <v>856920000</v>
      </c>
      <c r="D16" s="12">
        <f>SUM(D12:D15)</f>
        <v>856920000</v>
      </c>
      <c r="E16" s="12">
        <f>SUM(E12:E15)</f>
        <v>856920000</v>
      </c>
      <c r="F16" s="8"/>
      <c r="G16" s="8"/>
      <c r="H16" s="8"/>
      <c r="I16" s="8"/>
      <c r="J16" s="8"/>
      <c r="K16" s="8"/>
      <c r="L16" s="8"/>
      <c r="M16" s="8"/>
      <c r="N16" s="8"/>
    </row>
    <row r="17" spans="1:14" ht="20.100000000000001" customHeight="1" x14ac:dyDescent="0.25">
      <c r="A17" s="10" t="s">
        <v>37</v>
      </c>
      <c r="B17" s="89"/>
      <c r="C17" s="89"/>
      <c r="D17" s="89"/>
      <c r="E17" s="89"/>
      <c r="F17" s="8"/>
      <c r="G17" s="8"/>
      <c r="H17" s="8"/>
      <c r="I17" s="8"/>
      <c r="J17" s="8"/>
      <c r="K17" s="8"/>
      <c r="L17" s="8"/>
      <c r="M17" s="8"/>
      <c r="N17" s="8"/>
    </row>
    <row r="18" spans="1:14" ht="20.100000000000001" customHeight="1" x14ac:dyDescent="0.25">
      <c r="A18" s="264" t="s">
        <v>38</v>
      </c>
      <c r="B18" s="90">
        <f>Mérleg!C19</f>
        <v>5100000000</v>
      </c>
      <c r="C18" s="90">
        <f>Mérleg!D19</f>
        <v>5100000000</v>
      </c>
      <c r="D18" s="90">
        <f t="shared" ref="D18:E21" si="1">C18</f>
        <v>5100000000</v>
      </c>
      <c r="E18" s="90">
        <f t="shared" si="1"/>
        <v>5100000000</v>
      </c>
      <c r="F18" s="8"/>
      <c r="G18" s="8"/>
      <c r="H18" s="8"/>
      <c r="I18" s="8"/>
      <c r="J18" s="8"/>
      <c r="K18" s="8"/>
      <c r="L18" s="8"/>
      <c r="M18" s="8"/>
      <c r="N18" s="8"/>
    </row>
    <row r="19" spans="1:14" ht="20.100000000000001" customHeight="1" x14ac:dyDescent="0.25">
      <c r="A19" s="7" t="s">
        <v>39</v>
      </c>
      <c r="B19" s="90">
        <f>Mérleg!C20</f>
        <v>1000000000</v>
      </c>
      <c r="C19" s="90">
        <f>Mérleg!D20</f>
        <v>1000000000</v>
      </c>
      <c r="D19" s="90">
        <f t="shared" si="1"/>
        <v>1000000000</v>
      </c>
      <c r="E19" s="90">
        <f t="shared" si="1"/>
        <v>1000000000</v>
      </c>
      <c r="F19" s="8"/>
      <c r="G19" s="8"/>
      <c r="H19" s="8"/>
      <c r="I19" s="8"/>
      <c r="J19" s="8"/>
      <c r="K19" s="8"/>
      <c r="L19" s="8"/>
      <c r="M19" s="8"/>
      <c r="N19" s="8"/>
    </row>
    <row r="20" spans="1:14" ht="20.100000000000001" customHeight="1" x14ac:dyDescent="0.25">
      <c r="A20" s="7" t="s">
        <v>40</v>
      </c>
      <c r="B20" s="90">
        <f>Mérleg!C21</f>
        <v>56000000</v>
      </c>
      <c r="C20" s="90">
        <f>Mérleg!D21</f>
        <v>56000000</v>
      </c>
      <c r="D20" s="90">
        <f t="shared" si="1"/>
        <v>56000000</v>
      </c>
      <c r="E20" s="90">
        <f t="shared" si="1"/>
        <v>56000000</v>
      </c>
      <c r="F20" s="8"/>
      <c r="G20" s="8"/>
      <c r="H20" s="8"/>
      <c r="I20" s="8"/>
      <c r="J20" s="8"/>
      <c r="K20" s="8"/>
      <c r="L20" s="8"/>
      <c r="M20" s="8"/>
      <c r="N20" s="8"/>
    </row>
    <row r="21" spans="1:14" ht="20.100000000000001" customHeight="1" x14ac:dyDescent="0.25">
      <c r="A21" s="13" t="s">
        <v>42</v>
      </c>
      <c r="B21" s="90">
        <f>Mérleg!C22</f>
        <v>60000000</v>
      </c>
      <c r="C21" s="67">
        <f>Mérleg!D22</f>
        <v>60000000</v>
      </c>
      <c r="D21" s="67">
        <f t="shared" si="1"/>
        <v>60000000</v>
      </c>
      <c r="E21" s="67">
        <f t="shared" si="1"/>
        <v>60000000</v>
      </c>
      <c r="F21" s="8"/>
      <c r="G21" s="8"/>
      <c r="H21" s="8"/>
      <c r="I21" s="8"/>
      <c r="J21" s="8"/>
      <c r="K21" s="8"/>
      <c r="L21" s="8"/>
      <c r="M21" s="8"/>
      <c r="N21" s="8"/>
    </row>
    <row r="22" spans="1:14" ht="20.100000000000001" customHeight="1" x14ac:dyDescent="0.25">
      <c r="A22" s="13" t="s">
        <v>43</v>
      </c>
      <c r="B22" s="90">
        <f>Mérleg!C23</f>
        <v>0</v>
      </c>
      <c r="C22" s="67">
        <f>Mérleg!D23</f>
        <v>0</v>
      </c>
      <c r="D22" s="67">
        <v>0</v>
      </c>
      <c r="E22" s="67">
        <v>0</v>
      </c>
      <c r="F22" s="8"/>
      <c r="G22" s="8"/>
      <c r="H22" s="8"/>
      <c r="I22" s="8"/>
      <c r="J22" s="8"/>
      <c r="K22" s="8"/>
      <c r="L22" s="8"/>
      <c r="M22" s="8"/>
      <c r="N22" s="8"/>
    </row>
    <row r="23" spans="1:14" ht="20.100000000000001" customHeight="1" x14ac:dyDescent="0.25">
      <c r="A23" s="13" t="s">
        <v>44</v>
      </c>
      <c r="B23" s="90">
        <f>Mérleg!C24</f>
        <v>500000</v>
      </c>
      <c r="C23" s="67">
        <f>Mérleg!D24</f>
        <v>500000</v>
      </c>
      <c r="D23" s="67">
        <v>500000</v>
      </c>
      <c r="E23" s="67">
        <v>500000</v>
      </c>
      <c r="F23" s="8"/>
      <c r="G23" s="8"/>
      <c r="H23" s="8"/>
      <c r="I23" s="8"/>
      <c r="J23" s="8"/>
      <c r="K23" s="8"/>
      <c r="L23" s="8"/>
      <c r="M23" s="8"/>
      <c r="N23" s="8"/>
    </row>
    <row r="24" spans="1:14" ht="20.100000000000001" customHeight="1" x14ac:dyDescent="0.25">
      <c r="A24" s="13" t="s">
        <v>45</v>
      </c>
      <c r="B24" s="67">
        <f>Mérleg!C25</f>
        <v>960500000</v>
      </c>
      <c r="C24" s="67">
        <f>1411185565+18184400-18800000</f>
        <v>1410569965</v>
      </c>
      <c r="D24" s="67">
        <f>1901881132+18184400-18800000</f>
        <v>1901265532</v>
      </c>
      <c r="E24" s="67">
        <v>2224142613</v>
      </c>
      <c r="F24" s="8"/>
      <c r="G24" s="8"/>
      <c r="H24" s="8"/>
      <c r="I24" s="8"/>
      <c r="J24" s="8"/>
      <c r="K24" s="8"/>
      <c r="L24" s="8"/>
      <c r="M24" s="8"/>
      <c r="N24" s="8"/>
    </row>
    <row r="25" spans="1:14" ht="30.75" customHeight="1" thickBot="1" x14ac:dyDescent="0.3">
      <c r="A25" s="301" t="s">
        <v>373</v>
      </c>
      <c r="B25" s="91">
        <f>Mérleg!C26</f>
        <v>22774787</v>
      </c>
      <c r="C25" s="91">
        <v>20000000</v>
      </c>
      <c r="D25" s="91">
        <v>20000000</v>
      </c>
      <c r="E25" s="91">
        <v>20000000</v>
      </c>
      <c r="F25" s="8"/>
      <c r="G25" s="8"/>
      <c r="H25" s="8"/>
      <c r="I25" s="8"/>
      <c r="J25" s="8"/>
      <c r="K25" s="8"/>
      <c r="L25" s="8"/>
      <c r="M25" s="8"/>
      <c r="N25" s="8"/>
    </row>
    <row r="26" spans="1:14" ht="20.100000000000001" customHeight="1" thickBot="1" x14ac:dyDescent="0.3">
      <c r="A26" s="5" t="s">
        <v>35</v>
      </c>
      <c r="B26" s="12">
        <f>B11+B16+B18+B19+B20+B21+B22+B23+B24+B25</f>
        <v>16652955268</v>
      </c>
      <c r="C26" s="12">
        <f>C11+C16+C18+C19+C20+C21+C22+C23+C24+C25</f>
        <v>14807989965</v>
      </c>
      <c r="D26" s="12">
        <f>D11+D16+D18+D19+D20+D21+D22+D23+D24+D25</f>
        <v>15298685532</v>
      </c>
      <c r="E26" s="12">
        <f>E11+E16+E18+E19+E20+E21+E22+E23+E24+E25</f>
        <v>15621562613</v>
      </c>
      <c r="F26" s="8"/>
      <c r="G26" s="8"/>
      <c r="H26" s="8"/>
      <c r="I26" s="8"/>
      <c r="J26" s="8"/>
      <c r="K26" s="8"/>
      <c r="L26" s="8"/>
      <c r="M26" s="8"/>
      <c r="N26" s="8"/>
    </row>
    <row r="27" spans="1:14" ht="30" customHeight="1" thickBot="1" x14ac:dyDescent="0.3">
      <c r="A27" s="334" t="s">
        <v>282</v>
      </c>
      <c r="B27" s="16">
        <f>Mérleg!C30</f>
        <v>144515467</v>
      </c>
      <c r="C27" s="16">
        <v>148850931</v>
      </c>
      <c r="D27" s="16">
        <v>153316459</v>
      </c>
      <c r="E27" s="16">
        <v>157915953</v>
      </c>
      <c r="F27" s="8"/>
      <c r="G27" s="8"/>
      <c r="H27" s="8"/>
      <c r="I27" s="8"/>
      <c r="J27" s="8"/>
      <c r="K27" s="8"/>
      <c r="L27" s="8"/>
      <c r="M27" s="8"/>
      <c r="N27" s="8"/>
    </row>
    <row r="28" spans="1:14" ht="23.4" customHeight="1" thickBot="1" x14ac:dyDescent="0.3">
      <c r="A28" s="334" t="s">
        <v>427</v>
      </c>
      <c r="B28" s="16">
        <f>Mérleg!C28</f>
        <v>0</v>
      </c>
      <c r="C28" s="16">
        <v>0</v>
      </c>
      <c r="D28" s="16">
        <v>0</v>
      </c>
      <c r="E28" s="16">
        <v>0</v>
      </c>
      <c r="F28" s="8"/>
      <c r="G28" s="8"/>
      <c r="H28" s="8"/>
      <c r="I28" s="8"/>
      <c r="J28" s="8"/>
      <c r="K28" s="8"/>
      <c r="L28" s="8"/>
      <c r="M28" s="8"/>
      <c r="N28" s="8"/>
    </row>
    <row r="29" spans="1:14" ht="23.4" customHeight="1" thickBot="1" x14ac:dyDescent="0.3">
      <c r="A29" s="334" t="s">
        <v>688</v>
      </c>
      <c r="B29" s="16">
        <f>Mérleg!C31</f>
        <v>801562724</v>
      </c>
      <c r="C29" s="16">
        <v>500000000</v>
      </c>
      <c r="D29" s="16">
        <v>500000000</v>
      </c>
      <c r="E29" s="16">
        <v>500000000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ht="20.100000000000001" customHeight="1" thickBot="1" x14ac:dyDescent="0.3">
      <c r="A30" s="5" t="s">
        <v>275</v>
      </c>
      <c r="B30" s="11">
        <v>0</v>
      </c>
      <c r="C30" s="11">
        <v>0</v>
      </c>
      <c r="D30" s="11">
        <v>0</v>
      </c>
      <c r="E30" s="11">
        <v>0</v>
      </c>
      <c r="F30" s="8"/>
      <c r="G30" s="8"/>
      <c r="H30" s="8"/>
      <c r="I30" s="8"/>
      <c r="J30" s="8"/>
      <c r="K30" s="8"/>
      <c r="L30" s="8"/>
      <c r="M30" s="8"/>
      <c r="N30" s="8"/>
    </row>
    <row r="31" spans="1:14" ht="20.100000000000001" customHeight="1" thickBot="1" x14ac:dyDescent="0.3">
      <c r="A31" s="5" t="s">
        <v>46</v>
      </c>
      <c r="B31" s="11">
        <f>B26+B27+B30+B28+B29-1</f>
        <v>17599033458</v>
      </c>
      <c r="C31" s="11">
        <f>C26+C27</f>
        <v>14956840896</v>
      </c>
      <c r="D31" s="11">
        <f>D26+D27+D28+D30</f>
        <v>15452001991</v>
      </c>
      <c r="E31" s="11">
        <f>E26+E27+E30</f>
        <v>15779478566</v>
      </c>
      <c r="F31" s="8"/>
      <c r="G31" s="8"/>
      <c r="H31" s="8"/>
      <c r="I31" s="8"/>
      <c r="J31" s="8"/>
      <c r="K31" s="8"/>
      <c r="L31" s="8"/>
      <c r="M31" s="8"/>
      <c r="N31" s="8"/>
    </row>
    <row r="32" spans="1:14" s="353" customFormat="1" ht="20.100000000000001" customHeight="1" thickBot="1" x14ac:dyDescent="0.3">
      <c r="A32" s="675"/>
      <c r="B32" s="883">
        <f>B31-Mérleg!C34</f>
        <v>0</v>
      </c>
      <c r="C32" s="883"/>
      <c r="D32" s="883"/>
      <c r="E32" s="883"/>
    </row>
    <row r="33" spans="1:14" ht="20.100000000000001" customHeight="1" thickBot="1" x14ac:dyDescent="0.3">
      <c r="A33" s="72" t="s">
        <v>21</v>
      </c>
      <c r="B33" s="88">
        <v>2024</v>
      </c>
      <c r="C33" s="88">
        <v>2025</v>
      </c>
      <c r="D33" s="88">
        <v>2026</v>
      </c>
      <c r="E33" s="88">
        <v>2027</v>
      </c>
      <c r="F33" s="8"/>
      <c r="G33" s="8"/>
      <c r="H33" s="8"/>
      <c r="I33" s="8"/>
      <c r="J33" s="8"/>
      <c r="K33" s="8"/>
      <c r="L33" s="8"/>
      <c r="M33" s="8"/>
      <c r="N33" s="8"/>
    </row>
    <row r="34" spans="1:14" ht="20.100000000000001" customHeight="1" x14ac:dyDescent="0.25">
      <c r="A34" s="94" t="s">
        <v>63</v>
      </c>
      <c r="B34" s="75">
        <f>'Működési kiadások'!E38+'Működési kiadások'!E167+'Működési kiadások'!E195+'Működési kiadások'!E214</f>
        <v>4225466578</v>
      </c>
      <c r="C34" s="75">
        <v>4355278619</v>
      </c>
      <c r="D34" s="75">
        <f t="shared" ref="D34:E35" si="2">C34*1.03</f>
        <v>4485936977.5699997</v>
      </c>
      <c r="E34" s="75">
        <f t="shared" si="2"/>
        <v>4620515086.8970995</v>
      </c>
      <c r="F34" s="8"/>
      <c r="G34" s="8"/>
      <c r="H34" s="8"/>
      <c r="I34" s="8"/>
      <c r="J34" s="8"/>
      <c r="K34" s="8"/>
      <c r="L34" s="8"/>
      <c r="M34" s="8"/>
      <c r="N34" s="8"/>
    </row>
    <row r="35" spans="1:14" ht="20.100000000000001" customHeight="1" x14ac:dyDescent="0.25">
      <c r="A35" s="17" t="s">
        <v>64</v>
      </c>
      <c r="B35" s="9">
        <f>'Működési kiadások'!F214+'Működési kiadások'!F195+'Működési kiadások'!F167+'Működési kiadások'!F38</f>
        <v>611988050</v>
      </c>
      <c r="C35" s="9">
        <v>631626675</v>
      </c>
      <c r="D35" s="9">
        <f t="shared" si="2"/>
        <v>650575475.25</v>
      </c>
      <c r="E35" s="9">
        <v>670092739</v>
      </c>
      <c r="F35" s="8"/>
      <c r="G35" s="8"/>
      <c r="H35" s="8"/>
      <c r="I35" s="8"/>
      <c r="J35" s="8"/>
      <c r="K35" s="8"/>
      <c r="L35" s="8"/>
      <c r="M35" s="8"/>
      <c r="N35" s="8"/>
    </row>
    <row r="36" spans="1:14" ht="20.100000000000001" customHeight="1" x14ac:dyDescent="0.25">
      <c r="A36" s="17" t="s">
        <v>65</v>
      </c>
      <c r="B36" s="9">
        <f>'Működési kiadások'!G38+'Működési kiadások'!G167+'Működési kiadások'!G195+'Működési kiadások'!G214-Mérleg!L13</f>
        <v>3751554313</v>
      </c>
      <c r="C36" s="9">
        <v>3823723915</v>
      </c>
      <c r="D36" s="9">
        <v>3976672872</v>
      </c>
      <c r="E36" s="9">
        <v>4135739787</v>
      </c>
      <c r="F36" s="8"/>
      <c r="G36" s="8"/>
      <c r="H36" s="8"/>
      <c r="I36" s="8"/>
      <c r="J36" s="8"/>
      <c r="K36" s="8"/>
      <c r="L36" s="8"/>
      <c r="M36" s="8"/>
      <c r="N36" s="8"/>
    </row>
    <row r="37" spans="1:14" ht="20.100000000000001" customHeight="1" x14ac:dyDescent="0.25">
      <c r="A37" s="95" t="s">
        <v>121</v>
      </c>
      <c r="B37" s="9">
        <f>'Működési kiadások'!J214+'Működési kiadások'!J195+'Működési kiadások'!J167+'Működési kiadások'!J38</f>
        <v>48600000</v>
      </c>
      <c r="C37" s="9">
        <v>42500000</v>
      </c>
      <c r="D37" s="9">
        <v>42500000</v>
      </c>
      <c r="E37" s="9">
        <v>42500000</v>
      </c>
      <c r="F37" s="8"/>
      <c r="G37" s="8"/>
      <c r="H37" s="8"/>
      <c r="I37" s="8"/>
      <c r="J37" s="8"/>
      <c r="K37" s="8"/>
      <c r="L37" s="8"/>
      <c r="M37" s="8"/>
      <c r="N37" s="8"/>
    </row>
    <row r="38" spans="1:14" ht="20.100000000000001" customHeight="1" x14ac:dyDescent="0.25">
      <c r="A38" s="95" t="s">
        <v>122</v>
      </c>
      <c r="B38" s="90">
        <f>'Működési kiadások'!H38+'Működési kiadások'!H167+'Működési kiadások'!H195+'Működési kiadások'!H214</f>
        <v>3100516033</v>
      </c>
      <c r="C38" s="9">
        <v>2500000000</v>
      </c>
      <c r="D38" s="9">
        <f>C38</f>
        <v>2500000000</v>
      </c>
      <c r="E38" s="9">
        <f>D38</f>
        <v>2500000000</v>
      </c>
      <c r="F38" s="8"/>
      <c r="G38" s="8"/>
      <c r="H38" s="8"/>
      <c r="I38" s="8"/>
      <c r="J38" s="8"/>
      <c r="K38" s="8"/>
      <c r="L38" s="8"/>
      <c r="M38" s="8"/>
      <c r="N38" s="8"/>
    </row>
    <row r="39" spans="1:14" ht="20.100000000000001" customHeight="1" x14ac:dyDescent="0.25">
      <c r="A39" s="95" t="s">
        <v>123</v>
      </c>
      <c r="B39" s="9">
        <f>'Működési kiadások'!I214+'Működési kiadások'!I195+'Működési kiadások'!I167+'Működési kiadások'!I38</f>
        <v>1383926275</v>
      </c>
      <c r="C39" s="9">
        <f>1150000000-90500000</f>
        <v>1059500000</v>
      </c>
      <c r="D39" s="9">
        <f>1150000000-90500000</f>
        <v>1059500000</v>
      </c>
      <c r="E39" s="9">
        <f>1150000000-90500000</f>
        <v>1059500000</v>
      </c>
      <c r="F39" s="8"/>
      <c r="G39" s="8"/>
      <c r="H39" s="8"/>
      <c r="I39" s="8"/>
      <c r="J39" s="8"/>
      <c r="K39" s="8"/>
      <c r="L39" s="8"/>
      <c r="M39" s="8"/>
      <c r="N39" s="8"/>
    </row>
    <row r="40" spans="1:14" ht="20.100000000000001" customHeight="1" x14ac:dyDescent="0.25">
      <c r="A40" s="95" t="s">
        <v>124</v>
      </c>
      <c r="B40" s="9">
        <f>'Működési kiadások'!L107</f>
        <v>0</v>
      </c>
      <c r="C40" s="9">
        <v>0</v>
      </c>
      <c r="D40" s="9">
        <v>0</v>
      </c>
      <c r="E40" s="9">
        <v>0</v>
      </c>
      <c r="F40" s="8"/>
      <c r="G40" s="8"/>
      <c r="H40" s="8"/>
      <c r="I40" s="8"/>
      <c r="J40" s="8"/>
      <c r="K40" s="8"/>
      <c r="L40" s="8"/>
      <c r="M40" s="8"/>
      <c r="N40" s="8"/>
    </row>
    <row r="41" spans="1:14" ht="20.100000000000001" customHeight="1" x14ac:dyDescent="0.25">
      <c r="A41" s="95" t="s">
        <v>125</v>
      </c>
      <c r="B41" s="9">
        <f>'Felhalmozási kiadások'!I132</f>
        <v>4143889229</v>
      </c>
      <c r="C41" s="9">
        <v>2000000000</v>
      </c>
      <c r="D41" s="9">
        <v>2000000000</v>
      </c>
      <c r="E41" s="9">
        <v>2000000000</v>
      </c>
      <c r="F41" s="8"/>
      <c r="G41" s="8"/>
      <c r="H41" s="8"/>
      <c r="I41" s="8"/>
      <c r="J41" s="8"/>
      <c r="K41" s="8"/>
      <c r="L41" s="8"/>
      <c r="M41" s="8"/>
      <c r="N41" s="8"/>
    </row>
    <row r="42" spans="1:14" ht="20.100000000000001" customHeight="1" x14ac:dyDescent="0.25">
      <c r="A42" s="95" t="s">
        <v>126</v>
      </c>
      <c r="B42" s="9">
        <f>Mérleg!L13</f>
        <v>200000</v>
      </c>
      <c r="C42" s="9">
        <v>200000</v>
      </c>
      <c r="D42" s="9">
        <v>200000</v>
      </c>
      <c r="E42" s="9">
        <v>200000</v>
      </c>
      <c r="F42" s="8"/>
      <c r="G42" s="8"/>
      <c r="H42" s="8"/>
      <c r="I42" s="8"/>
      <c r="J42" s="8"/>
      <c r="K42" s="8"/>
      <c r="L42" s="8"/>
      <c r="M42" s="8"/>
      <c r="N42" s="8"/>
    </row>
    <row r="43" spans="1:14" ht="20.100000000000001" customHeight="1" x14ac:dyDescent="0.25">
      <c r="A43" s="95" t="s">
        <v>66</v>
      </c>
      <c r="B43" s="9">
        <v>0</v>
      </c>
      <c r="C43" s="9">
        <v>0</v>
      </c>
      <c r="D43" s="9">
        <v>0</v>
      </c>
      <c r="E43" s="9">
        <v>0</v>
      </c>
      <c r="F43" s="8"/>
      <c r="G43" s="8"/>
      <c r="H43" s="8"/>
      <c r="I43" s="8"/>
      <c r="J43" s="8"/>
      <c r="K43" s="8"/>
      <c r="L43" s="8"/>
      <c r="M43" s="8"/>
      <c r="N43" s="8"/>
    </row>
    <row r="44" spans="1:14" ht="20.100000000000001" customHeight="1" x14ac:dyDescent="0.25">
      <c r="A44" s="95" t="s">
        <v>130</v>
      </c>
      <c r="B44" s="9">
        <f>'Működési kiadások'!K214+'Működési kiadások'!K195+'Működési kiadások'!K167+'Működési kiadások'!K38</f>
        <v>188377512</v>
      </c>
      <c r="C44" s="9">
        <v>395160756</v>
      </c>
      <c r="D44" s="9">
        <v>583300207</v>
      </c>
      <c r="E44" s="9">
        <f>600000000-6985000</f>
        <v>593015000</v>
      </c>
      <c r="F44" s="8"/>
      <c r="G44" s="8"/>
      <c r="H44" s="8"/>
      <c r="I44" s="8"/>
      <c r="J44" s="8"/>
      <c r="K44" s="8"/>
      <c r="L44" s="8"/>
      <c r="M44" s="8"/>
      <c r="N44" s="8"/>
    </row>
    <row r="45" spans="1:14" ht="33.75" customHeight="1" thickBot="1" x14ac:dyDescent="0.3">
      <c r="A45" s="263" t="s">
        <v>282</v>
      </c>
      <c r="B45" s="291">
        <f>'Működési kiadások'!L103</f>
        <v>144515467</v>
      </c>
      <c r="C45" s="291">
        <f>C27</f>
        <v>148850931</v>
      </c>
      <c r="D45" s="291">
        <f>D27</f>
        <v>153316459</v>
      </c>
      <c r="E45" s="291">
        <f>E27</f>
        <v>157915953</v>
      </c>
      <c r="F45" s="8"/>
      <c r="G45" s="8"/>
      <c r="H45" s="8"/>
      <c r="I45" s="8"/>
      <c r="J45" s="8"/>
      <c r="K45" s="8"/>
      <c r="L45" s="8"/>
      <c r="M45" s="8"/>
      <c r="N45" s="8"/>
    </row>
    <row r="46" spans="1:14" ht="20.100000000000001" customHeight="1" thickBot="1" x14ac:dyDescent="0.3">
      <c r="A46" s="11" t="s">
        <v>131</v>
      </c>
      <c r="B46" s="11">
        <f>SUM(B34:B45)+1</f>
        <v>17599033458</v>
      </c>
      <c r="C46" s="11">
        <f>SUM(C34:C45)</f>
        <v>14956840896</v>
      </c>
      <c r="D46" s="11">
        <f>SUM(D34:D45)</f>
        <v>15452001990.82</v>
      </c>
      <c r="E46" s="11">
        <f>SUM(E34:E45)</f>
        <v>15779478565.897099</v>
      </c>
      <c r="F46" s="8"/>
      <c r="G46" s="8"/>
      <c r="H46" s="8"/>
      <c r="I46" s="8"/>
      <c r="J46" s="8"/>
      <c r="K46" s="8"/>
      <c r="L46" s="8"/>
      <c r="M46" s="8"/>
      <c r="N46" s="8"/>
    </row>
    <row r="47" spans="1:14" s="353" customFormat="1" x14ac:dyDescent="0.25">
      <c r="B47" s="354">
        <v>0</v>
      </c>
      <c r="C47" s="354">
        <f>C31-C46</f>
        <v>0</v>
      </c>
      <c r="D47" s="354">
        <f>D31-D46</f>
        <v>0.18000030517578125</v>
      </c>
      <c r="E47" s="354">
        <f>E31-E46</f>
        <v>0.10290145874023438</v>
      </c>
    </row>
    <row r="48" spans="1:14" x14ac:dyDescent="0.25">
      <c r="A48" s="353"/>
      <c r="B48" s="354">
        <f>B46-B31</f>
        <v>0</v>
      </c>
      <c r="C48" s="85"/>
      <c r="D48" s="85"/>
      <c r="E48" s="85"/>
      <c r="F48" s="353"/>
      <c r="G48" s="8"/>
      <c r="H48" s="8"/>
      <c r="I48" s="8"/>
      <c r="J48" s="8"/>
      <c r="K48" s="8"/>
      <c r="L48" s="8"/>
      <c r="M48" s="8"/>
      <c r="N48" s="8"/>
    </row>
    <row r="49" spans="1:14" x14ac:dyDescent="0.25">
      <c r="A49" s="8"/>
      <c r="B49" s="8"/>
      <c r="C49" s="85"/>
      <c r="D49" s="85"/>
      <c r="E49" s="85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1:14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1:14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4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1:14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4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1:14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1:14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4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spans="1:14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 tint="0.59999389629810485"/>
  </sheetPr>
  <dimension ref="A1:AD210"/>
  <sheetViews>
    <sheetView zoomScaleNormal="100" zoomScaleSheetLayoutView="90" workbookViewId="0">
      <selection activeCell="A3" sqref="A3:C3"/>
    </sheetView>
  </sheetViews>
  <sheetFormatPr defaultColWidth="9.109375" defaultRowHeight="13.2" x14ac:dyDescent="0.25"/>
  <cols>
    <col min="1" max="1" width="47.88671875" style="52" customWidth="1"/>
    <col min="2" max="2" width="22.88671875" style="52" customWidth="1"/>
    <col min="3" max="3" width="15.88671875" style="52" customWidth="1"/>
    <col min="4" max="4" width="14" style="52" customWidth="1"/>
    <col min="5" max="5" width="18.109375" style="52" bestFit="1" customWidth="1"/>
    <col min="6" max="6" width="16.88671875" style="52" customWidth="1"/>
    <col min="7" max="8" width="14" style="52" hidden="1" customWidth="1"/>
    <col min="9" max="10" width="14" style="123" hidden="1" customWidth="1"/>
    <col min="11" max="12" width="15" style="123" hidden="1" customWidth="1"/>
    <col min="13" max="13" width="15.88671875" style="123" customWidth="1"/>
    <col min="14" max="14" width="16.44140625" style="123" customWidth="1"/>
    <col min="15" max="15" width="16.5546875" style="123" customWidth="1"/>
    <col min="16" max="16" width="16.88671875" style="123" customWidth="1"/>
    <col min="17" max="24" width="17" style="123" customWidth="1"/>
    <col min="25" max="25" width="13.5546875" style="52" bestFit="1" customWidth="1"/>
    <col min="26" max="16384" width="9.109375" style="52"/>
  </cols>
  <sheetData>
    <row r="1" spans="1:30" ht="17.399999999999999" x14ac:dyDescent="0.25">
      <c r="A1" s="1262" t="s">
        <v>918</v>
      </c>
      <c r="B1" s="1262"/>
      <c r="C1" s="1262"/>
      <c r="D1" s="1262"/>
      <c r="E1" s="1262"/>
      <c r="F1" s="1262"/>
      <c r="G1" s="1262"/>
      <c r="H1" s="1262"/>
      <c r="I1" s="1262"/>
      <c r="J1" s="1262"/>
      <c r="K1" s="1262"/>
      <c r="L1" s="1262"/>
      <c r="M1" s="1262"/>
      <c r="N1" s="1262"/>
      <c r="O1" s="1262"/>
      <c r="P1" s="1262"/>
      <c r="Q1" s="1262"/>
      <c r="R1" s="1262"/>
      <c r="S1" s="1262"/>
      <c r="T1" s="1262"/>
      <c r="U1" s="1262"/>
      <c r="V1" s="1262"/>
      <c r="W1" s="1262"/>
      <c r="X1" s="1262"/>
      <c r="Y1" s="285"/>
      <c r="Z1" s="285"/>
      <c r="AA1" s="285"/>
      <c r="AB1" s="285"/>
      <c r="AC1" s="285"/>
      <c r="AD1" s="285"/>
    </row>
    <row r="2" spans="1:30" ht="38.4" customHeight="1" x14ac:dyDescent="0.25">
      <c r="A2" s="1275" t="s">
        <v>991</v>
      </c>
      <c r="B2" s="1275"/>
      <c r="C2" s="1275"/>
      <c r="D2" s="1275"/>
      <c r="E2" s="1275"/>
      <c r="F2" s="292"/>
      <c r="G2" s="292"/>
      <c r="H2" s="292"/>
      <c r="I2" s="292"/>
      <c r="J2" s="292"/>
      <c r="K2" s="292"/>
      <c r="L2" s="292"/>
      <c r="M2" s="1263" t="s">
        <v>657</v>
      </c>
      <c r="N2" s="1263"/>
      <c r="O2" s="1263"/>
      <c r="P2" s="1263"/>
      <c r="Q2" s="1263"/>
      <c r="R2" s="1263"/>
      <c r="S2" s="1263"/>
      <c r="T2" s="1263"/>
      <c r="U2" s="1263"/>
      <c r="V2" s="1263"/>
      <c r="W2" s="1263"/>
      <c r="X2" s="1263"/>
      <c r="Y2" s="285"/>
      <c r="Z2" s="285"/>
      <c r="AA2" s="285"/>
      <c r="AB2" s="285"/>
      <c r="AC2" s="285"/>
      <c r="AD2" s="285"/>
    </row>
    <row r="3" spans="1:30" ht="14.4" thickBot="1" x14ac:dyDescent="0.3">
      <c r="A3" s="1264"/>
      <c r="B3" s="1264"/>
      <c r="C3" s="1264"/>
      <c r="D3" s="166"/>
      <c r="E3" s="167"/>
      <c r="F3" s="166"/>
      <c r="G3" s="96"/>
      <c r="H3" s="168"/>
      <c r="I3" s="169"/>
      <c r="J3" s="169"/>
      <c r="K3" s="169"/>
      <c r="L3" s="96"/>
      <c r="M3" s="96"/>
      <c r="N3" s="96"/>
      <c r="O3" s="96"/>
      <c r="P3" s="96"/>
      <c r="Q3" s="1265" t="s">
        <v>456</v>
      </c>
      <c r="R3" s="1265"/>
      <c r="S3" s="1265"/>
      <c r="T3" s="1265"/>
      <c r="U3" s="1265"/>
      <c r="V3" s="1265"/>
      <c r="W3" s="1265"/>
      <c r="X3" s="1265"/>
      <c r="Y3" s="285"/>
      <c r="Z3" s="285"/>
      <c r="AA3" s="285"/>
      <c r="AB3" s="285"/>
      <c r="AC3" s="285"/>
      <c r="AD3" s="285"/>
    </row>
    <row r="4" spans="1:30" ht="18" customHeight="1" thickBot="1" x14ac:dyDescent="0.3">
      <c r="A4" s="1266" t="s">
        <v>133</v>
      </c>
      <c r="B4" s="97"/>
      <c r="C4" s="98" t="s">
        <v>263</v>
      </c>
      <c r="D4" s="1267" t="s">
        <v>134</v>
      </c>
      <c r="E4" s="1268"/>
      <c r="F4" s="1269" t="s">
        <v>135</v>
      </c>
      <c r="G4" s="121"/>
      <c r="H4" s="122"/>
      <c r="I4" s="122"/>
      <c r="J4" s="122"/>
      <c r="K4" s="122"/>
      <c r="L4" s="122"/>
      <c r="M4" s="173" t="s">
        <v>244</v>
      </c>
      <c r="N4" s="173" t="s">
        <v>265</v>
      </c>
      <c r="O4" s="173" t="s">
        <v>266</v>
      </c>
      <c r="P4" s="173" t="s">
        <v>267</v>
      </c>
      <c r="Q4" s="173" t="s">
        <v>268</v>
      </c>
      <c r="R4" s="173" t="s">
        <v>290</v>
      </c>
      <c r="S4" s="173" t="s">
        <v>374</v>
      </c>
      <c r="T4" s="173" t="s">
        <v>375</v>
      </c>
      <c r="U4" s="173" t="s">
        <v>376</v>
      </c>
      <c r="V4" s="173" t="s">
        <v>377</v>
      </c>
      <c r="W4" s="173" t="s">
        <v>378</v>
      </c>
      <c r="X4" s="173" t="s">
        <v>763</v>
      </c>
      <c r="Y4" s="285"/>
      <c r="Z4" s="285"/>
      <c r="AA4" s="285"/>
      <c r="AB4" s="285"/>
      <c r="AC4" s="285"/>
      <c r="AD4" s="285"/>
    </row>
    <row r="5" spans="1:30" ht="13.5" customHeight="1" thickBot="1" x14ac:dyDescent="0.3">
      <c r="A5" s="1266"/>
      <c r="B5" s="99" t="s">
        <v>136</v>
      </c>
      <c r="C5" s="100" t="s">
        <v>137</v>
      </c>
      <c r="D5" s="1272" t="s">
        <v>138</v>
      </c>
      <c r="E5" s="1273" t="s">
        <v>139</v>
      </c>
      <c r="F5" s="1270"/>
      <c r="G5" s="1266" t="s">
        <v>238</v>
      </c>
      <c r="H5" s="170" t="s">
        <v>239</v>
      </c>
      <c r="I5" s="97" t="s">
        <v>239</v>
      </c>
      <c r="J5" s="1256" t="s">
        <v>240</v>
      </c>
      <c r="K5" s="1256" t="s">
        <v>159</v>
      </c>
      <c r="L5" s="1259" t="s">
        <v>241</v>
      </c>
      <c r="M5" s="297" t="s">
        <v>242</v>
      </c>
      <c r="N5" s="297" t="s">
        <v>242</v>
      </c>
      <c r="O5" s="297" t="s">
        <v>242</v>
      </c>
      <c r="P5" s="297" t="s">
        <v>242</v>
      </c>
      <c r="Q5" s="297" t="s">
        <v>242</v>
      </c>
      <c r="R5" s="297" t="s">
        <v>242</v>
      </c>
      <c r="S5" s="297" t="s">
        <v>242</v>
      </c>
      <c r="T5" s="297" t="s">
        <v>242</v>
      </c>
      <c r="U5" s="297" t="s">
        <v>242</v>
      </c>
      <c r="V5" s="297" t="s">
        <v>242</v>
      </c>
      <c r="W5" s="297" t="s">
        <v>242</v>
      </c>
      <c r="X5" s="297" t="s">
        <v>242</v>
      </c>
      <c r="Y5" s="285"/>
      <c r="Z5" s="285"/>
      <c r="AA5" s="285"/>
      <c r="AB5" s="285"/>
      <c r="AC5" s="285"/>
      <c r="AD5" s="285"/>
    </row>
    <row r="6" spans="1:30" ht="13.5" customHeight="1" thickBot="1" x14ac:dyDescent="0.3">
      <c r="A6" s="1266"/>
      <c r="B6" s="101"/>
      <c r="C6" s="102" t="s">
        <v>140</v>
      </c>
      <c r="D6" s="1272"/>
      <c r="E6" s="1273"/>
      <c r="F6" s="1271"/>
      <c r="G6" s="1274"/>
      <c r="H6" s="171" t="s">
        <v>242</v>
      </c>
      <c r="I6" s="172" t="s">
        <v>140</v>
      </c>
      <c r="J6" s="1257"/>
      <c r="K6" s="1257"/>
      <c r="L6" s="1260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85"/>
      <c r="Z6" s="285"/>
      <c r="AA6" s="285"/>
      <c r="AB6" s="285"/>
      <c r="AC6" s="285"/>
      <c r="AD6" s="285"/>
    </row>
    <row r="7" spans="1:30" ht="44.25" customHeight="1" thickBot="1" x14ac:dyDescent="0.3">
      <c r="A7" s="302" t="s">
        <v>379</v>
      </c>
      <c r="B7" s="103" t="s">
        <v>264</v>
      </c>
      <c r="C7" s="240">
        <v>0</v>
      </c>
      <c r="D7" s="241">
        <v>2015</v>
      </c>
      <c r="E7" s="242">
        <v>260000000</v>
      </c>
      <c r="F7" s="242">
        <v>260000000</v>
      </c>
      <c r="G7" s="104"/>
      <c r="H7" s="104"/>
      <c r="I7" s="101"/>
      <c r="J7" s="101" t="s">
        <v>243</v>
      </c>
      <c r="K7" s="1258"/>
      <c r="L7" s="1260"/>
      <c r="M7" s="243">
        <v>0</v>
      </c>
      <c r="N7" s="303">
        <f>7222222+7222222</f>
        <v>14444444</v>
      </c>
      <c r="O7" s="303">
        <f>7222222*4</f>
        <v>28888888</v>
      </c>
      <c r="P7" s="303">
        <f>7222222*4</f>
        <v>28888888</v>
      </c>
      <c r="Q7" s="303">
        <f>7222222*4</f>
        <v>28888888</v>
      </c>
      <c r="R7" s="303">
        <v>28888888</v>
      </c>
      <c r="S7" s="303">
        <v>28888888</v>
      </c>
      <c r="T7" s="303">
        <v>28888888</v>
      </c>
      <c r="U7" s="303">
        <v>28888888</v>
      </c>
      <c r="V7" s="303">
        <f>28888888+14444452</f>
        <v>43333340</v>
      </c>
      <c r="W7" s="303">
        <v>0</v>
      </c>
      <c r="X7" s="244">
        <v>0</v>
      </c>
      <c r="Y7" s="304"/>
      <c r="Z7" s="285"/>
      <c r="AA7" s="285"/>
      <c r="AB7" s="285"/>
      <c r="AC7" s="285"/>
      <c r="AD7" s="285"/>
    </row>
    <row r="8" spans="1:30" s="123" customFormat="1" ht="33.75" customHeight="1" x14ac:dyDescent="0.3">
      <c r="A8" s="190" t="s">
        <v>380</v>
      </c>
      <c r="B8" s="191"/>
      <c r="C8" s="192">
        <v>0</v>
      </c>
      <c r="D8" s="193"/>
      <c r="E8" s="194"/>
      <c r="F8" s="194"/>
      <c r="G8" s="194" t="e">
        <f>SUM(#REF!,#REF!)</f>
        <v>#REF!</v>
      </c>
      <c r="H8" s="194" t="e">
        <f>SUM(#REF!,#REF!)</f>
        <v>#REF!</v>
      </c>
      <c r="I8" s="194" t="e">
        <f>SUM(#REF!,#REF!)</f>
        <v>#REF!</v>
      </c>
      <c r="J8" s="194"/>
      <c r="K8" s="194" t="e">
        <f>SUM(#REF!,#REF!)</f>
        <v>#REF!</v>
      </c>
      <c r="L8" s="194" t="e">
        <f>SUM(#REF!,#REF!)</f>
        <v>#REF!</v>
      </c>
      <c r="M8" s="194"/>
      <c r="N8" s="245">
        <f>F7-N7</f>
        <v>245555556</v>
      </c>
      <c r="O8" s="245">
        <f t="shared" ref="O8:W8" si="0">N8-O7</f>
        <v>216666668</v>
      </c>
      <c r="P8" s="245">
        <f t="shared" si="0"/>
        <v>187777780</v>
      </c>
      <c r="Q8" s="245">
        <f t="shared" si="0"/>
        <v>158888892</v>
      </c>
      <c r="R8" s="245">
        <f t="shared" si="0"/>
        <v>130000004</v>
      </c>
      <c r="S8" s="245">
        <f t="shared" si="0"/>
        <v>101111116</v>
      </c>
      <c r="T8" s="245">
        <f t="shared" si="0"/>
        <v>72222228</v>
      </c>
      <c r="U8" s="245">
        <f t="shared" si="0"/>
        <v>43333340</v>
      </c>
      <c r="V8" s="245">
        <f t="shared" si="0"/>
        <v>0</v>
      </c>
      <c r="W8" s="245">
        <f t="shared" si="0"/>
        <v>0</v>
      </c>
      <c r="X8" s="245">
        <v>0</v>
      </c>
    </row>
    <row r="9" spans="1:30" s="123" customFormat="1" ht="31.5" customHeight="1" x14ac:dyDescent="0.3">
      <c r="A9" s="195" t="s">
        <v>381</v>
      </c>
      <c r="B9" s="196" t="s">
        <v>269</v>
      </c>
      <c r="C9" s="197"/>
      <c r="D9" s="198"/>
      <c r="E9" s="199"/>
      <c r="F9" s="199"/>
      <c r="G9" s="199"/>
      <c r="H9" s="199"/>
      <c r="I9" s="199"/>
      <c r="J9" s="199"/>
      <c r="K9" s="199"/>
      <c r="L9" s="199"/>
      <c r="M9" s="199"/>
      <c r="N9" s="246">
        <f>2554500*4</f>
        <v>10218000</v>
      </c>
      <c r="O9" s="246">
        <f>2483542+2412583+2341625+2270667</f>
        <v>9508417</v>
      </c>
      <c r="P9" s="246">
        <f>2199708+2128750+2057792+1986833</f>
        <v>8373083</v>
      </c>
      <c r="Q9" s="246">
        <v>2907318</v>
      </c>
      <c r="R9" s="246">
        <v>2900000</v>
      </c>
      <c r="S9" s="246">
        <v>2071027</v>
      </c>
      <c r="T9" s="246">
        <v>2351203</v>
      </c>
      <c r="U9" s="246">
        <v>5724244</v>
      </c>
      <c r="V9" s="246">
        <v>1043383</v>
      </c>
      <c r="W9" s="246">
        <v>0</v>
      </c>
      <c r="X9" s="246">
        <v>0</v>
      </c>
      <c r="Y9" s="305"/>
    </row>
    <row r="10" spans="1:30" s="123" customFormat="1" ht="31.5" customHeight="1" x14ac:dyDescent="0.3">
      <c r="A10" s="195" t="s">
        <v>382</v>
      </c>
      <c r="B10" s="196" t="s">
        <v>270</v>
      </c>
      <c r="C10" s="197" t="s">
        <v>271</v>
      </c>
      <c r="D10" s="198"/>
      <c r="E10" s="199"/>
      <c r="F10" s="199"/>
      <c r="G10" s="199"/>
      <c r="H10" s="199"/>
      <c r="I10" s="199"/>
      <c r="J10" s="199"/>
      <c r="K10" s="199"/>
      <c r="L10" s="199"/>
      <c r="M10" s="199"/>
      <c r="N10" s="246">
        <v>1300000</v>
      </c>
      <c r="O10" s="246">
        <v>0</v>
      </c>
      <c r="P10" s="246">
        <v>0</v>
      </c>
      <c r="Q10" s="246">
        <v>0</v>
      </c>
      <c r="R10" s="246">
        <v>0</v>
      </c>
      <c r="S10" s="246">
        <v>0</v>
      </c>
      <c r="T10" s="246">
        <v>0</v>
      </c>
      <c r="U10" s="246">
        <v>0</v>
      </c>
      <c r="V10" s="246">
        <v>0</v>
      </c>
      <c r="W10" s="246">
        <v>0</v>
      </c>
      <c r="X10" s="246">
        <v>0</v>
      </c>
    </row>
    <row r="11" spans="1:30" s="123" customFormat="1" ht="31.5" customHeight="1" x14ac:dyDescent="0.3">
      <c r="A11" s="195" t="s">
        <v>383</v>
      </c>
      <c r="B11" s="196" t="s">
        <v>273</v>
      </c>
      <c r="C11" s="197"/>
      <c r="D11" s="198"/>
      <c r="E11" s="199"/>
      <c r="F11" s="199"/>
      <c r="G11" s="199"/>
      <c r="H11" s="199"/>
      <c r="I11" s="199"/>
      <c r="J11" s="199"/>
      <c r="K11" s="199"/>
      <c r="L11" s="199"/>
      <c r="M11" s="199"/>
      <c r="N11" s="246">
        <f>N10+N9+N7</f>
        <v>25962444</v>
      </c>
      <c r="O11" s="246">
        <f t="shared" ref="O11:X11" si="1">O10+O9+O7</f>
        <v>38397305</v>
      </c>
      <c r="P11" s="246">
        <f t="shared" si="1"/>
        <v>37261971</v>
      </c>
      <c r="Q11" s="246">
        <f t="shared" si="1"/>
        <v>31796206</v>
      </c>
      <c r="R11" s="246">
        <f t="shared" si="1"/>
        <v>31788888</v>
      </c>
      <c r="S11" s="246">
        <f t="shared" si="1"/>
        <v>30959915</v>
      </c>
      <c r="T11" s="246">
        <f t="shared" si="1"/>
        <v>31240091</v>
      </c>
      <c r="U11" s="246">
        <f t="shared" si="1"/>
        <v>34613132</v>
      </c>
      <c r="V11" s="246">
        <f>V10+V9+V7</f>
        <v>44376723</v>
      </c>
      <c r="W11" s="246">
        <f t="shared" si="1"/>
        <v>0</v>
      </c>
      <c r="X11" s="246">
        <f t="shared" si="1"/>
        <v>0</v>
      </c>
    </row>
    <row r="12" spans="1:30" s="51" customFormat="1" ht="31.5" customHeight="1" x14ac:dyDescent="0.3">
      <c r="A12" s="306" t="s">
        <v>384</v>
      </c>
      <c r="B12" s="307"/>
      <c r="C12" s="1261" t="s">
        <v>428</v>
      </c>
      <c r="D12" s="1261"/>
      <c r="E12" s="308">
        <v>136764672</v>
      </c>
      <c r="F12" s="308">
        <v>162000000</v>
      </c>
      <c r="G12" s="309"/>
      <c r="H12" s="309"/>
      <c r="I12" s="309"/>
      <c r="J12" s="309"/>
      <c r="K12" s="309"/>
      <c r="L12" s="309"/>
      <c r="M12" s="309"/>
      <c r="N12" s="308"/>
      <c r="O12" s="308"/>
      <c r="P12" s="308"/>
      <c r="Q12" s="308">
        <f>8100000-4050000</f>
        <v>4050000</v>
      </c>
      <c r="R12" s="308">
        <f>16200000+4500000</f>
        <v>20700000</v>
      </c>
      <c r="S12" s="308">
        <v>16200000</v>
      </c>
      <c r="T12" s="308">
        <v>16200000</v>
      </c>
      <c r="U12" s="308">
        <v>16200000</v>
      </c>
      <c r="V12" s="308">
        <f>16200000+16200000+35514672-4500000</f>
        <v>63414672</v>
      </c>
      <c r="W12" s="308">
        <v>0</v>
      </c>
      <c r="X12" s="308">
        <f>SUM(136764672-(Q12+R12+S12+T12+U12+V12+W12))</f>
        <v>0</v>
      </c>
    </row>
    <row r="13" spans="1:30" s="123" customFormat="1" ht="43.5" customHeight="1" x14ac:dyDescent="0.3">
      <c r="A13" s="310" t="s">
        <v>385</v>
      </c>
      <c r="B13" s="311" t="s">
        <v>386</v>
      </c>
      <c r="C13" s="312"/>
      <c r="D13" s="313"/>
      <c r="E13" s="314"/>
      <c r="F13" s="314"/>
      <c r="G13" s="314"/>
      <c r="H13" s="314"/>
      <c r="I13" s="314"/>
      <c r="J13" s="314"/>
      <c r="K13" s="314"/>
      <c r="L13" s="314"/>
      <c r="M13" s="314"/>
      <c r="N13" s="315"/>
      <c r="O13" s="315"/>
      <c r="P13" s="315"/>
      <c r="Q13" s="315">
        <f>E12-Q12</f>
        <v>132714672</v>
      </c>
      <c r="R13" s="315">
        <f t="shared" ref="R13:X13" si="2">Q13-R12</f>
        <v>112014672</v>
      </c>
      <c r="S13" s="315">
        <f t="shared" si="2"/>
        <v>95814672</v>
      </c>
      <c r="T13" s="315">
        <f t="shared" si="2"/>
        <v>79614672</v>
      </c>
      <c r="U13" s="315">
        <f t="shared" si="2"/>
        <v>63414672</v>
      </c>
      <c r="V13" s="315">
        <f t="shared" si="2"/>
        <v>0</v>
      </c>
      <c r="W13" s="315">
        <f t="shared" si="2"/>
        <v>0</v>
      </c>
      <c r="X13" s="315">
        <f t="shared" si="2"/>
        <v>0</v>
      </c>
    </row>
    <row r="14" spans="1:30" s="123" customFormat="1" ht="31.5" customHeight="1" x14ac:dyDescent="0.3">
      <c r="A14" s="316" t="s">
        <v>387</v>
      </c>
      <c r="B14" s="317"/>
      <c r="C14" s="318"/>
      <c r="D14" s="319"/>
      <c r="E14" s="320"/>
      <c r="F14" s="320"/>
      <c r="G14" s="320"/>
      <c r="H14" s="320"/>
      <c r="I14" s="320"/>
      <c r="J14" s="320"/>
      <c r="K14" s="320"/>
      <c r="L14" s="320"/>
      <c r="M14" s="320"/>
      <c r="N14" s="321"/>
      <c r="O14" s="321"/>
      <c r="P14" s="321"/>
      <c r="Q14" s="321">
        <v>415673</v>
      </c>
      <c r="R14" s="321">
        <v>2079762</v>
      </c>
      <c r="S14" s="321">
        <v>2030891</v>
      </c>
      <c r="T14" s="321">
        <v>2316559</v>
      </c>
      <c r="U14" s="321">
        <v>7685554</v>
      </c>
      <c r="V14" s="321">
        <v>1604000</v>
      </c>
      <c r="W14" s="321">
        <v>0</v>
      </c>
      <c r="X14" s="321">
        <v>0</v>
      </c>
      <c r="Y14" s="305"/>
    </row>
    <row r="15" spans="1:30" s="123" customFormat="1" ht="60" customHeight="1" x14ac:dyDescent="0.3">
      <c r="A15" s="316" t="s">
        <v>388</v>
      </c>
      <c r="B15" s="317"/>
      <c r="C15" s="318" t="s">
        <v>389</v>
      </c>
      <c r="D15" s="319"/>
      <c r="E15" s="320"/>
      <c r="F15" s="320"/>
      <c r="G15" s="320"/>
      <c r="H15" s="320"/>
      <c r="I15" s="320"/>
      <c r="J15" s="320"/>
      <c r="K15" s="320"/>
      <c r="L15" s="320"/>
      <c r="M15" s="320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</row>
    <row r="16" spans="1:30" s="123" customFormat="1" ht="31.5" customHeight="1" x14ac:dyDescent="0.3">
      <c r="A16" s="316" t="s">
        <v>390</v>
      </c>
      <c r="B16" s="317"/>
      <c r="C16" s="318"/>
      <c r="D16" s="319"/>
      <c r="E16" s="320"/>
      <c r="F16" s="320"/>
      <c r="G16" s="320"/>
      <c r="H16" s="320"/>
      <c r="I16" s="320"/>
      <c r="J16" s="320"/>
      <c r="K16" s="320"/>
      <c r="L16" s="320"/>
      <c r="M16" s="320"/>
      <c r="N16" s="321"/>
      <c r="O16" s="321"/>
      <c r="P16" s="321">
        <v>0</v>
      </c>
      <c r="Q16" s="321">
        <f>Q12+Q14</f>
        <v>4465673</v>
      </c>
      <c r="R16" s="321">
        <f t="shared" ref="R16:X16" si="3">R12+R14</f>
        <v>22779762</v>
      </c>
      <c r="S16" s="321">
        <f t="shared" si="3"/>
        <v>18230891</v>
      </c>
      <c r="T16" s="321">
        <f t="shared" si="3"/>
        <v>18516559</v>
      </c>
      <c r="U16" s="321">
        <f t="shared" si="3"/>
        <v>23885554</v>
      </c>
      <c r="V16" s="321">
        <f t="shared" si="3"/>
        <v>65018672</v>
      </c>
      <c r="W16" s="321">
        <f t="shared" si="3"/>
        <v>0</v>
      </c>
      <c r="X16" s="321">
        <f t="shared" si="3"/>
        <v>0</v>
      </c>
      <c r="Y16" s="305"/>
    </row>
    <row r="17" spans="1:30" s="51" customFormat="1" ht="31.5" customHeight="1" x14ac:dyDescent="0.3">
      <c r="A17" s="322" t="s">
        <v>391</v>
      </c>
      <c r="B17" s="323"/>
      <c r="C17" s="324"/>
      <c r="D17" s="325"/>
      <c r="E17" s="326"/>
      <c r="F17" s="326"/>
      <c r="G17" s="326"/>
      <c r="H17" s="326"/>
      <c r="I17" s="326"/>
      <c r="J17" s="326"/>
      <c r="K17" s="326"/>
      <c r="L17" s="326"/>
      <c r="M17" s="326"/>
      <c r="N17" s="327">
        <f>N8+N13</f>
        <v>245555556</v>
      </c>
      <c r="O17" s="327">
        <f t="shared" ref="O17:X17" si="4">O8+O13</f>
        <v>216666668</v>
      </c>
      <c r="P17" s="327">
        <f t="shared" si="4"/>
        <v>187777780</v>
      </c>
      <c r="Q17" s="327">
        <f t="shared" si="4"/>
        <v>291603564</v>
      </c>
      <c r="R17" s="327">
        <f t="shared" si="4"/>
        <v>242014676</v>
      </c>
      <c r="S17" s="327">
        <f t="shared" si="4"/>
        <v>196925788</v>
      </c>
      <c r="T17" s="327">
        <f t="shared" si="4"/>
        <v>151836900</v>
      </c>
      <c r="U17" s="327">
        <f t="shared" si="4"/>
        <v>106748012</v>
      </c>
      <c r="V17" s="327">
        <f t="shared" si="4"/>
        <v>0</v>
      </c>
      <c r="W17" s="327">
        <f t="shared" si="4"/>
        <v>0</v>
      </c>
      <c r="X17" s="327">
        <f t="shared" si="4"/>
        <v>0</v>
      </c>
      <c r="Y17" s="328"/>
    </row>
    <row r="18" spans="1:30" s="51" customFormat="1" ht="31.5" customHeight="1" x14ac:dyDescent="0.3">
      <c r="A18" s="306" t="s">
        <v>272</v>
      </c>
      <c r="B18" s="306"/>
      <c r="C18" s="200"/>
      <c r="D18" s="201"/>
      <c r="E18" s="202"/>
      <c r="F18" s="202"/>
      <c r="G18" s="202"/>
      <c r="H18" s="202"/>
      <c r="I18" s="202"/>
      <c r="J18" s="202"/>
      <c r="K18" s="202"/>
      <c r="L18" s="202"/>
      <c r="M18" s="308">
        <f>M16+M11</f>
        <v>0</v>
      </c>
      <c r="N18" s="308">
        <f>N16+N11</f>
        <v>25962444</v>
      </c>
      <c r="O18" s="308">
        <f t="shared" ref="O18:X18" si="5">O16+O11</f>
        <v>38397305</v>
      </c>
      <c r="P18" s="308">
        <f>P16+P11</f>
        <v>37261971</v>
      </c>
      <c r="Q18" s="308">
        <f t="shared" si="5"/>
        <v>36261879</v>
      </c>
      <c r="R18" s="308">
        <f t="shared" si="5"/>
        <v>54568650</v>
      </c>
      <c r="S18" s="308">
        <f t="shared" si="5"/>
        <v>49190806</v>
      </c>
      <c r="T18" s="308">
        <f>T16+T11</f>
        <v>49756650</v>
      </c>
      <c r="U18" s="308">
        <f t="shared" si="5"/>
        <v>58498686</v>
      </c>
      <c r="V18" s="308">
        <f>V16+V11</f>
        <v>109395395</v>
      </c>
      <c r="W18" s="308">
        <f t="shared" si="5"/>
        <v>0</v>
      </c>
      <c r="X18" s="308">
        <f t="shared" si="5"/>
        <v>0</v>
      </c>
    </row>
    <row r="19" spans="1:30" x14ac:dyDescent="0.25">
      <c r="A19" s="141"/>
      <c r="B19" s="141"/>
      <c r="C19" s="141"/>
      <c r="D19" s="142"/>
      <c r="E19" s="142"/>
      <c r="F19" s="142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285"/>
      <c r="Z19" s="285"/>
      <c r="AA19" s="285"/>
      <c r="AB19" s="285"/>
      <c r="AC19" s="285"/>
      <c r="AD19" s="285"/>
    </row>
    <row r="20" spans="1:30" ht="13.8" x14ac:dyDescent="0.25">
      <c r="A20" s="106"/>
      <c r="B20" s="106"/>
      <c r="C20" s="106"/>
      <c r="D20" s="107"/>
      <c r="E20" s="108"/>
      <c r="F20" s="108"/>
      <c r="G20" s="109"/>
      <c r="H20" s="109"/>
      <c r="I20" s="109"/>
      <c r="J20" s="109"/>
      <c r="K20" s="109"/>
      <c r="L20" s="109"/>
      <c r="M20" s="109"/>
      <c r="N20" s="109"/>
      <c r="O20" s="109"/>
      <c r="P20" s="329"/>
      <c r="Q20" s="329"/>
      <c r="R20" s="329"/>
      <c r="S20" s="329"/>
      <c r="T20" s="329"/>
      <c r="U20" s="329"/>
      <c r="V20" s="329">
        <f t="shared" ref="V20" si="6">V13+V8</f>
        <v>0</v>
      </c>
      <c r="W20" s="109"/>
      <c r="X20" s="109"/>
      <c r="Y20" s="288"/>
      <c r="Z20" s="288"/>
      <c r="AA20" s="288"/>
      <c r="AB20" s="285"/>
      <c r="AC20" s="285"/>
      <c r="AD20" s="285"/>
    </row>
    <row r="21" spans="1:30" ht="13.8" x14ac:dyDescent="0.25">
      <c r="A21" s="110"/>
      <c r="B21" s="110"/>
      <c r="C21" s="110"/>
      <c r="D21" s="111"/>
      <c r="E21" s="105"/>
      <c r="F21" s="359"/>
      <c r="G21" s="360"/>
      <c r="H21" s="360"/>
      <c r="I21" s="361"/>
      <c r="J21" s="361"/>
      <c r="K21" s="361"/>
      <c r="L21" s="361"/>
      <c r="M21" s="361"/>
      <c r="N21" s="361">
        <f>N18-N14-N12-N10-N9-N7</f>
        <v>0</v>
      </c>
      <c r="O21" s="361">
        <f t="shared" ref="O21:X21" si="7">O18-O14-O12-O10-O9-O7</f>
        <v>0</v>
      </c>
      <c r="P21" s="361">
        <f t="shared" si="7"/>
        <v>0</v>
      </c>
      <c r="Q21" s="113"/>
      <c r="R21" s="113"/>
      <c r="S21" s="113"/>
      <c r="T21" s="113"/>
      <c r="U21" s="113"/>
      <c r="V21" s="386">
        <f>V12+V7</f>
        <v>106748012</v>
      </c>
      <c r="W21" s="361">
        <f t="shared" si="7"/>
        <v>0</v>
      </c>
      <c r="X21" s="361">
        <f t="shared" si="7"/>
        <v>0</v>
      </c>
      <c r="Y21" s="285"/>
      <c r="Z21" s="285"/>
      <c r="AA21" s="285"/>
      <c r="AB21" s="285"/>
      <c r="AC21" s="285"/>
      <c r="AD21" s="285"/>
    </row>
    <row r="22" spans="1:30" ht="13.8" x14ac:dyDescent="0.25">
      <c r="A22" s="110"/>
      <c r="B22" s="110"/>
      <c r="C22" s="110"/>
      <c r="D22" s="111"/>
      <c r="E22" s="105"/>
      <c r="F22" s="105"/>
      <c r="G22" s="112"/>
      <c r="H22" s="112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285"/>
      <c r="Z22" s="285"/>
      <c r="AA22" s="285"/>
      <c r="AB22" s="285"/>
      <c r="AC22" s="285"/>
      <c r="AD22" s="285"/>
    </row>
    <row r="23" spans="1:30" x14ac:dyDescent="0.25">
      <c r="A23" s="285"/>
      <c r="B23" s="285"/>
      <c r="C23" s="285"/>
      <c r="D23" s="285"/>
      <c r="E23" s="285"/>
      <c r="F23" s="285"/>
      <c r="G23" s="285"/>
      <c r="H23" s="285"/>
      <c r="Y23" s="285"/>
      <c r="Z23" s="285"/>
      <c r="AA23" s="285"/>
      <c r="AB23" s="285"/>
      <c r="AC23" s="285"/>
      <c r="AD23" s="285"/>
    </row>
    <row r="24" spans="1:30" x14ac:dyDescent="0.25">
      <c r="A24" s="285"/>
      <c r="B24" s="285"/>
      <c r="C24" s="285"/>
      <c r="D24" s="285"/>
      <c r="E24" s="285"/>
      <c r="F24" s="285"/>
      <c r="G24" s="285"/>
      <c r="H24" s="285"/>
      <c r="Y24" s="285"/>
      <c r="Z24" s="285"/>
      <c r="AA24" s="285"/>
      <c r="AB24" s="285"/>
      <c r="AC24" s="285"/>
      <c r="AD24" s="285"/>
    </row>
    <row r="25" spans="1:30" x14ac:dyDescent="0.25">
      <c r="A25" s="285"/>
      <c r="B25" s="285"/>
      <c r="C25" s="285"/>
      <c r="D25" s="285"/>
      <c r="E25" s="285"/>
      <c r="F25" s="285"/>
      <c r="G25" s="285"/>
      <c r="H25" s="285"/>
      <c r="Y25" s="285"/>
      <c r="Z25" s="285"/>
      <c r="AA25" s="285"/>
      <c r="AB25" s="285"/>
      <c r="AC25" s="285"/>
      <c r="AD25" s="285"/>
    </row>
    <row r="26" spans="1:30" x14ac:dyDescent="0.25">
      <c r="A26" s="285"/>
      <c r="B26" s="285"/>
      <c r="C26" s="285"/>
      <c r="D26" s="285"/>
      <c r="E26" s="285"/>
      <c r="F26" s="285"/>
      <c r="G26" s="285"/>
      <c r="H26" s="285"/>
      <c r="Y26" s="285"/>
      <c r="Z26" s="285"/>
      <c r="AA26" s="285"/>
      <c r="AB26" s="285"/>
      <c r="AC26" s="285"/>
      <c r="AD26" s="285"/>
    </row>
    <row r="27" spans="1:30" x14ac:dyDescent="0.25">
      <c r="A27" s="285"/>
      <c r="B27" s="285"/>
      <c r="C27" s="285"/>
      <c r="D27" s="285"/>
      <c r="E27" s="285"/>
      <c r="F27" s="285"/>
      <c r="G27" s="285"/>
      <c r="H27" s="285"/>
      <c r="Y27" s="285"/>
      <c r="Z27" s="285"/>
      <c r="AA27" s="285"/>
      <c r="AB27" s="285"/>
      <c r="AC27" s="285"/>
      <c r="AD27" s="285"/>
    </row>
    <row r="28" spans="1:30" x14ac:dyDescent="0.25">
      <c r="A28" s="285"/>
      <c r="B28" s="285"/>
      <c r="C28" s="285"/>
      <c r="D28" s="285"/>
      <c r="E28" s="285"/>
      <c r="F28" s="285"/>
      <c r="G28" s="285"/>
      <c r="H28" s="285"/>
      <c r="Y28" s="285"/>
      <c r="Z28" s="285"/>
      <c r="AA28" s="285"/>
      <c r="AB28" s="285"/>
      <c r="AC28" s="285"/>
      <c r="AD28" s="285"/>
    </row>
    <row r="29" spans="1:30" x14ac:dyDescent="0.25">
      <c r="A29" s="285"/>
      <c r="B29" s="285"/>
      <c r="C29" s="285"/>
      <c r="D29" s="285"/>
      <c r="E29" s="285"/>
      <c r="F29" s="285"/>
      <c r="G29" s="285"/>
      <c r="H29" s="285"/>
      <c r="Y29" s="285"/>
      <c r="Z29" s="285"/>
      <c r="AA29" s="285"/>
      <c r="AB29" s="285"/>
      <c r="AC29" s="285"/>
      <c r="AD29" s="285"/>
    </row>
    <row r="30" spans="1:30" x14ac:dyDescent="0.25">
      <c r="A30" s="285"/>
      <c r="B30" s="285"/>
      <c r="C30" s="285"/>
      <c r="D30" s="285"/>
      <c r="E30" s="285"/>
      <c r="F30" s="285"/>
      <c r="G30" s="285"/>
      <c r="H30" s="285"/>
      <c r="Y30" s="285"/>
      <c r="Z30" s="285"/>
      <c r="AA30" s="285"/>
      <c r="AB30" s="285"/>
      <c r="AC30" s="285"/>
      <c r="AD30" s="285"/>
    </row>
    <row r="31" spans="1:30" x14ac:dyDescent="0.25">
      <c r="A31" s="285"/>
      <c r="B31" s="285"/>
      <c r="C31" s="285"/>
      <c r="D31" s="285"/>
      <c r="E31" s="285"/>
      <c r="F31" s="285"/>
      <c r="G31" s="285"/>
      <c r="H31" s="285"/>
      <c r="Y31" s="285"/>
      <c r="Z31" s="285"/>
      <c r="AA31" s="285"/>
      <c r="AB31" s="285"/>
      <c r="AC31" s="285"/>
      <c r="AD31" s="285"/>
    </row>
    <row r="32" spans="1:30" x14ac:dyDescent="0.25">
      <c r="A32" s="285"/>
      <c r="B32" s="285"/>
      <c r="C32" s="285"/>
      <c r="D32" s="285"/>
      <c r="E32" s="285"/>
      <c r="F32" s="285"/>
      <c r="G32" s="285"/>
      <c r="H32" s="285"/>
      <c r="Y32" s="285"/>
      <c r="Z32" s="285"/>
      <c r="AA32" s="285"/>
      <c r="AB32" s="285"/>
      <c r="AC32" s="285"/>
      <c r="AD32" s="285"/>
    </row>
    <row r="33" spans="1:30" x14ac:dyDescent="0.25">
      <c r="A33" s="285"/>
      <c r="B33" s="285"/>
      <c r="C33" s="285"/>
      <c r="D33" s="285"/>
      <c r="E33" s="285"/>
      <c r="F33" s="285"/>
      <c r="G33" s="285"/>
      <c r="H33" s="285"/>
      <c r="Y33" s="285"/>
      <c r="Z33" s="285"/>
      <c r="AA33" s="285"/>
      <c r="AB33" s="285"/>
      <c r="AC33" s="285"/>
      <c r="AD33" s="285"/>
    </row>
    <row r="34" spans="1:30" x14ac:dyDescent="0.25">
      <c r="A34" s="285"/>
      <c r="B34" s="285"/>
      <c r="C34" s="285"/>
      <c r="D34" s="285"/>
      <c r="E34" s="285"/>
      <c r="F34" s="285"/>
      <c r="G34" s="285"/>
      <c r="H34" s="285"/>
      <c r="Y34" s="285"/>
      <c r="Z34" s="285"/>
      <c r="AA34" s="285"/>
      <c r="AB34" s="285"/>
      <c r="AC34" s="285"/>
      <c r="AD34" s="285"/>
    </row>
    <row r="35" spans="1:30" x14ac:dyDescent="0.25">
      <c r="A35" s="285"/>
      <c r="B35" s="285"/>
      <c r="C35" s="285"/>
      <c r="D35" s="285"/>
      <c r="E35" s="285"/>
      <c r="F35" s="285"/>
      <c r="G35" s="285"/>
      <c r="H35" s="285"/>
      <c r="Y35" s="285"/>
      <c r="Z35" s="285"/>
      <c r="AA35" s="285"/>
      <c r="AB35" s="285"/>
      <c r="AC35" s="285"/>
      <c r="AD35" s="285"/>
    </row>
    <row r="36" spans="1:30" x14ac:dyDescent="0.25">
      <c r="A36" s="285"/>
      <c r="B36" s="285"/>
      <c r="C36" s="285"/>
      <c r="D36" s="285"/>
      <c r="E36" s="285"/>
      <c r="F36" s="285"/>
      <c r="G36" s="285"/>
      <c r="H36" s="285"/>
      <c r="Y36" s="285"/>
      <c r="Z36" s="285"/>
      <c r="AA36" s="285"/>
      <c r="AB36" s="285"/>
      <c r="AC36" s="285"/>
      <c r="AD36" s="285"/>
    </row>
    <row r="37" spans="1:30" x14ac:dyDescent="0.25">
      <c r="A37" s="285"/>
      <c r="B37" s="285"/>
      <c r="C37" s="285"/>
      <c r="D37" s="285"/>
      <c r="E37" s="285"/>
      <c r="F37" s="285"/>
      <c r="G37" s="285"/>
      <c r="H37" s="285"/>
      <c r="Y37" s="285"/>
      <c r="Z37" s="285"/>
      <c r="AA37" s="285"/>
      <c r="AB37" s="285"/>
      <c r="AC37" s="285"/>
      <c r="AD37" s="285"/>
    </row>
    <row r="38" spans="1:30" x14ac:dyDescent="0.25">
      <c r="A38" s="285"/>
      <c r="B38" s="285"/>
      <c r="C38" s="285"/>
      <c r="D38" s="285"/>
      <c r="E38" s="285"/>
      <c r="F38" s="285"/>
      <c r="G38" s="285"/>
      <c r="H38" s="285"/>
      <c r="Y38" s="285"/>
      <c r="Z38" s="285"/>
      <c r="AA38" s="285"/>
      <c r="AB38" s="285"/>
      <c r="AC38" s="285"/>
      <c r="AD38" s="285"/>
    </row>
    <row r="39" spans="1:30" x14ac:dyDescent="0.25">
      <c r="A39" s="285"/>
      <c r="B39" s="285"/>
      <c r="C39" s="285"/>
      <c r="D39" s="285"/>
      <c r="E39" s="285"/>
      <c r="F39" s="285"/>
      <c r="G39" s="285"/>
      <c r="H39" s="285"/>
      <c r="Y39" s="285"/>
      <c r="Z39" s="285"/>
      <c r="AA39" s="285"/>
      <c r="AB39" s="285"/>
      <c r="AC39" s="285"/>
      <c r="AD39" s="285"/>
    </row>
    <row r="40" spans="1:30" x14ac:dyDescent="0.25">
      <c r="A40" s="285"/>
      <c r="B40" s="285"/>
      <c r="C40" s="285"/>
      <c r="D40" s="285"/>
      <c r="E40" s="285"/>
      <c r="F40" s="285"/>
      <c r="G40" s="285"/>
      <c r="H40" s="285"/>
      <c r="Y40" s="285"/>
      <c r="Z40" s="285"/>
      <c r="AA40" s="285"/>
      <c r="AB40" s="285"/>
      <c r="AC40" s="285"/>
      <c r="AD40" s="285"/>
    </row>
    <row r="41" spans="1:30" x14ac:dyDescent="0.25">
      <c r="A41" s="285"/>
      <c r="B41" s="285"/>
      <c r="C41" s="285"/>
      <c r="D41" s="285"/>
      <c r="E41" s="285"/>
      <c r="F41" s="285"/>
      <c r="G41" s="285"/>
      <c r="H41" s="285"/>
      <c r="Y41" s="285"/>
      <c r="Z41" s="285"/>
      <c r="AA41" s="285"/>
      <c r="AB41" s="285"/>
      <c r="AC41" s="285"/>
      <c r="AD41" s="285"/>
    </row>
    <row r="42" spans="1:30" x14ac:dyDescent="0.25">
      <c r="A42" s="285"/>
      <c r="B42" s="285"/>
      <c r="C42" s="285"/>
      <c r="D42" s="285"/>
      <c r="E42" s="285"/>
      <c r="F42" s="285"/>
      <c r="G42" s="285"/>
      <c r="H42" s="285"/>
      <c r="Y42" s="285"/>
      <c r="Z42" s="285"/>
      <c r="AA42" s="285"/>
      <c r="AB42" s="285"/>
      <c r="AC42" s="285"/>
      <c r="AD42" s="285"/>
    </row>
    <row r="43" spans="1:30" x14ac:dyDescent="0.25">
      <c r="A43" s="285"/>
      <c r="B43" s="285"/>
      <c r="C43" s="285"/>
      <c r="D43" s="285"/>
      <c r="E43" s="285"/>
      <c r="F43" s="285"/>
      <c r="G43" s="285"/>
      <c r="H43" s="285"/>
      <c r="Y43" s="285"/>
      <c r="Z43" s="285"/>
      <c r="AA43" s="285"/>
      <c r="AB43" s="285"/>
      <c r="AC43" s="285"/>
      <c r="AD43" s="285"/>
    </row>
    <row r="44" spans="1:30" x14ac:dyDescent="0.25">
      <c r="A44" s="285"/>
      <c r="B44" s="285"/>
      <c r="C44" s="285"/>
      <c r="D44" s="285"/>
      <c r="E44" s="285"/>
      <c r="F44" s="285"/>
      <c r="G44" s="285"/>
      <c r="H44" s="285"/>
      <c r="Y44" s="285"/>
      <c r="Z44" s="285"/>
      <c r="AA44" s="285"/>
      <c r="AB44" s="285"/>
      <c r="AC44" s="285"/>
      <c r="AD44" s="285"/>
    </row>
    <row r="45" spans="1:30" x14ac:dyDescent="0.25">
      <c r="A45" s="285"/>
      <c r="B45" s="285"/>
      <c r="C45" s="285"/>
      <c r="D45" s="285"/>
      <c r="E45" s="285"/>
      <c r="F45" s="285"/>
      <c r="G45" s="285"/>
      <c r="H45" s="285"/>
      <c r="Y45" s="285"/>
      <c r="Z45" s="285"/>
      <c r="AA45" s="285"/>
      <c r="AB45" s="285"/>
      <c r="AC45" s="285"/>
      <c r="AD45" s="285"/>
    </row>
    <row r="46" spans="1:30" x14ac:dyDescent="0.25">
      <c r="A46" s="285"/>
      <c r="B46" s="285"/>
      <c r="C46" s="285"/>
      <c r="D46" s="285"/>
      <c r="E46" s="285"/>
      <c r="F46" s="285"/>
      <c r="G46" s="285"/>
      <c r="H46" s="285"/>
      <c r="Y46" s="285"/>
      <c r="Z46" s="285"/>
      <c r="AA46" s="285"/>
      <c r="AB46" s="285"/>
      <c r="AC46" s="285"/>
      <c r="AD46" s="285"/>
    </row>
    <row r="47" spans="1:30" x14ac:dyDescent="0.25">
      <c r="A47" s="285"/>
      <c r="B47" s="285"/>
      <c r="C47" s="285"/>
      <c r="D47" s="285"/>
      <c r="E47" s="285"/>
      <c r="F47" s="285"/>
      <c r="G47" s="285"/>
      <c r="H47" s="285"/>
      <c r="Y47" s="285"/>
      <c r="Z47" s="285"/>
      <c r="AA47" s="285"/>
      <c r="AB47" s="285"/>
      <c r="AC47" s="285"/>
      <c r="AD47" s="285"/>
    </row>
    <row r="48" spans="1:30" x14ac:dyDescent="0.25">
      <c r="A48" s="285"/>
      <c r="B48" s="285"/>
      <c r="C48" s="285"/>
      <c r="D48" s="285"/>
      <c r="E48" s="285"/>
      <c r="F48" s="285"/>
      <c r="G48" s="285"/>
      <c r="H48" s="285"/>
      <c r="Y48" s="285"/>
      <c r="Z48" s="285"/>
      <c r="AA48" s="285"/>
      <c r="AB48" s="285"/>
      <c r="AC48" s="285"/>
      <c r="AD48" s="285"/>
    </row>
    <row r="49" spans="1:30" x14ac:dyDescent="0.25">
      <c r="A49" s="285"/>
      <c r="B49" s="285"/>
      <c r="C49" s="285"/>
      <c r="D49" s="285"/>
      <c r="E49" s="285"/>
      <c r="F49" s="285"/>
      <c r="G49" s="285"/>
      <c r="H49" s="285"/>
      <c r="Y49" s="285"/>
      <c r="Z49" s="285"/>
      <c r="AA49" s="285"/>
      <c r="AB49" s="285"/>
      <c r="AC49" s="285"/>
      <c r="AD49" s="285"/>
    </row>
    <row r="50" spans="1:30" x14ac:dyDescent="0.25">
      <c r="A50" s="285"/>
      <c r="B50" s="285"/>
      <c r="C50" s="285"/>
      <c r="D50" s="285"/>
      <c r="E50" s="285"/>
      <c r="F50" s="285"/>
      <c r="G50" s="285"/>
      <c r="H50" s="285"/>
      <c r="Y50" s="285"/>
      <c r="Z50" s="285"/>
      <c r="AA50" s="285"/>
      <c r="AB50" s="285"/>
      <c r="AC50" s="285"/>
      <c r="AD50" s="285"/>
    </row>
    <row r="51" spans="1:30" x14ac:dyDescent="0.25">
      <c r="A51" s="285"/>
      <c r="B51" s="285"/>
      <c r="C51" s="285"/>
      <c r="D51" s="285"/>
      <c r="E51" s="285"/>
      <c r="F51" s="285"/>
      <c r="G51" s="285"/>
      <c r="H51" s="285"/>
      <c r="Y51" s="285"/>
      <c r="Z51" s="285"/>
      <c r="AA51" s="285"/>
      <c r="AB51" s="285"/>
      <c r="AC51" s="285"/>
      <c r="AD51" s="285"/>
    </row>
    <row r="52" spans="1:30" x14ac:dyDescent="0.25">
      <c r="A52" s="285"/>
      <c r="B52" s="285"/>
      <c r="C52" s="285"/>
      <c r="D52" s="285"/>
      <c r="E52" s="285"/>
      <c r="F52" s="285"/>
      <c r="G52" s="285"/>
      <c r="H52" s="285"/>
      <c r="Y52" s="285"/>
      <c r="Z52" s="285"/>
      <c r="AA52" s="285"/>
      <c r="AB52" s="285"/>
      <c r="AC52" s="285"/>
      <c r="AD52" s="285"/>
    </row>
    <row r="53" spans="1:30" x14ac:dyDescent="0.25">
      <c r="A53" s="285"/>
      <c r="B53" s="285"/>
      <c r="C53" s="285"/>
      <c r="D53" s="285"/>
      <c r="E53" s="285"/>
      <c r="F53" s="285"/>
      <c r="G53" s="285"/>
      <c r="H53" s="285"/>
      <c r="Y53" s="285"/>
      <c r="Z53" s="285"/>
      <c r="AA53" s="285"/>
      <c r="AB53" s="285"/>
      <c r="AC53" s="285"/>
      <c r="AD53" s="285"/>
    </row>
    <row r="54" spans="1:30" x14ac:dyDescent="0.25">
      <c r="A54" s="285"/>
      <c r="B54" s="285"/>
      <c r="C54" s="285"/>
      <c r="D54" s="285"/>
      <c r="E54" s="285"/>
      <c r="F54" s="285"/>
      <c r="G54" s="285"/>
      <c r="H54" s="285"/>
      <c r="Y54" s="285"/>
      <c r="Z54" s="285"/>
      <c r="AA54" s="285"/>
      <c r="AB54" s="285"/>
      <c r="AC54" s="285"/>
      <c r="AD54" s="285"/>
    </row>
    <row r="55" spans="1:30" x14ac:dyDescent="0.25">
      <c r="A55" s="285"/>
      <c r="B55" s="285"/>
      <c r="C55" s="285"/>
      <c r="D55" s="285"/>
      <c r="E55" s="285"/>
      <c r="F55" s="285"/>
      <c r="G55" s="285"/>
      <c r="H55" s="285"/>
      <c r="Y55" s="285"/>
      <c r="Z55" s="285"/>
      <c r="AA55" s="285"/>
      <c r="AB55" s="285"/>
      <c r="AC55" s="285"/>
      <c r="AD55" s="285"/>
    </row>
    <row r="56" spans="1:30" x14ac:dyDescent="0.25">
      <c r="A56" s="285"/>
      <c r="B56" s="285"/>
      <c r="C56" s="285"/>
      <c r="D56" s="285"/>
      <c r="E56" s="285"/>
      <c r="F56" s="285"/>
      <c r="G56" s="285"/>
      <c r="H56" s="285"/>
      <c r="Y56" s="285"/>
      <c r="Z56" s="285"/>
      <c r="AA56" s="285"/>
      <c r="AB56" s="285"/>
      <c r="AC56" s="285"/>
      <c r="AD56" s="285"/>
    </row>
    <row r="57" spans="1:30" x14ac:dyDescent="0.25">
      <c r="A57" s="285"/>
      <c r="B57" s="285"/>
      <c r="C57" s="285"/>
      <c r="D57" s="285"/>
      <c r="E57" s="285"/>
      <c r="F57" s="285"/>
      <c r="G57" s="285"/>
      <c r="H57" s="285"/>
      <c r="Y57" s="285"/>
      <c r="Z57" s="285"/>
      <c r="AA57" s="285"/>
      <c r="AB57" s="285"/>
      <c r="AC57" s="285"/>
      <c r="AD57" s="285"/>
    </row>
    <row r="58" spans="1:30" x14ac:dyDescent="0.25">
      <c r="A58" s="285"/>
      <c r="B58" s="285"/>
      <c r="C58" s="285"/>
      <c r="D58" s="285"/>
      <c r="E58" s="285"/>
      <c r="F58" s="285"/>
      <c r="G58" s="285"/>
      <c r="H58" s="285"/>
      <c r="Y58" s="285"/>
      <c r="Z58" s="285"/>
      <c r="AA58" s="285"/>
      <c r="AB58" s="285"/>
      <c r="AC58" s="285"/>
      <c r="AD58" s="285"/>
    </row>
    <row r="59" spans="1:30" x14ac:dyDescent="0.25">
      <c r="A59" s="285"/>
      <c r="B59" s="285"/>
      <c r="C59" s="285"/>
      <c r="D59" s="285"/>
      <c r="E59" s="285"/>
      <c r="F59" s="285"/>
      <c r="G59" s="285"/>
      <c r="H59" s="285"/>
      <c r="Y59" s="285"/>
      <c r="Z59" s="285"/>
      <c r="AA59" s="285"/>
      <c r="AB59" s="285"/>
      <c r="AC59" s="285"/>
      <c r="AD59" s="285"/>
    </row>
    <row r="60" spans="1:30" x14ac:dyDescent="0.25">
      <c r="A60" s="285"/>
      <c r="B60" s="285"/>
      <c r="C60" s="285"/>
      <c r="D60" s="285"/>
      <c r="E60" s="285"/>
      <c r="F60" s="285"/>
      <c r="G60" s="285"/>
      <c r="H60" s="285"/>
      <c r="Y60" s="285"/>
      <c r="Z60" s="285"/>
      <c r="AA60" s="285"/>
      <c r="AB60" s="285"/>
      <c r="AC60" s="285"/>
      <c r="AD60" s="285"/>
    </row>
    <row r="61" spans="1:30" x14ac:dyDescent="0.25">
      <c r="A61" s="285"/>
      <c r="B61" s="285"/>
      <c r="C61" s="285"/>
      <c r="D61" s="285"/>
      <c r="E61" s="285"/>
      <c r="F61" s="285"/>
      <c r="G61" s="285"/>
      <c r="H61" s="285"/>
      <c r="Y61" s="285"/>
      <c r="Z61" s="285"/>
      <c r="AA61" s="285"/>
      <c r="AB61" s="285"/>
      <c r="AC61" s="285"/>
      <c r="AD61" s="285"/>
    </row>
    <row r="62" spans="1:30" x14ac:dyDescent="0.25">
      <c r="A62" s="285"/>
      <c r="B62" s="285"/>
      <c r="C62" s="285"/>
      <c r="D62" s="285"/>
      <c r="E62" s="285"/>
      <c r="F62" s="285"/>
      <c r="G62" s="285"/>
      <c r="H62" s="285"/>
      <c r="Y62" s="285"/>
      <c r="Z62" s="285"/>
      <c r="AA62" s="285"/>
      <c r="AB62" s="285"/>
      <c r="AC62" s="285"/>
      <c r="AD62" s="285"/>
    </row>
    <row r="63" spans="1:30" x14ac:dyDescent="0.25">
      <c r="A63" s="285"/>
      <c r="B63" s="285"/>
      <c r="C63" s="285"/>
      <c r="D63" s="285"/>
      <c r="E63" s="285"/>
      <c r="F63" s="285"/>
      <c r="G63" s="285"/>
      <c r="H63" s="285"/>
      <c r="Y63" s="285"/>
      <c r="Z63" s="285"/>
      <c r="AA63" s="285"/>
      <c r="AB63" s="285"/>
      <c r="AC63" s="285"/>
      <c r="AD63" s="285"/>
    </row>
    <row r="64" spans="1:30" x14ac:dyDescent="0.25">
      <c r="A64" s="285"/>
      <c r="B64" s="285"/>
      <c r="C64" s="285"/>
      <c r="D64" s="285"/>
      <c r="E64" s="285"/>
      <c r="F64" s="285"/>
      <c r="G64" s="285"/>
      <c r="H64" s="285"/>
      <c r="Y64" s="285"/>
      <c r="Z64" s="285"/>
      <c r="AA64" s="285"/>
      <c r="AB64" s="285"/>
      <c r="AC64" s="285"/>
      <c r="AD64" s="285"/>
    </row>
    <row r="65" spans="1:30" x14ac:dyDescent="0.25">
      <c r="A65" s="285"/>
      <c r="B65" s="285"/>
      <c r="C65" s="285"/>
      <c r="D65" s="285"/>
      <c r="E65" s="285"/>
      <c r="F65" s="285"/>
      <c r="G65" s="285"/>
      <c r="H65" s="285"/>
      <c r="Y65" s="285"/>
      <c r="Z65" s="285"/>
      <c r="AA65" s="285"/>
      <c r="AB65" s="285"/>
      <c r="AC65" s="285"/>
      <c r="AD65" s="285"/>
    </row>
    <row r="66" spans="1:30" x14ac:dyDescent="0.25">
      <c r="A66" s="285"/>
      <c r="B66" s="285"/>
      <c r="C66" s="285"/>
      <c r="D66" s="285"/>
      <c r="E66" s="285"/>
      <c r="F66" s="285"/>
      <c r="G66" s="285"/>
      <c r="H66" s="285"/>
      <c r="Y66" s="285"/>
      <c r="Z66" s="285"/>
      <c r="AA66" s="285"/>
      <c r="AB66" s="285"/>
      <c r="AC66" s="285"/>
      <c r="AD66" s="285"/>
    </row>
    <row r="67" spans="1:30" x14ac:dyDescent="0.25">
      <c r="A67" s="285"/>
      <c r="B67" s="285"/>
      <c r="C67" s="285"/>
      <c r="D67" s="285"/>
      <c r="E67" s="285"/>
      <c r="F67" s="285"/>
      <c r="G67" s="285"/>
      <c r="H67" s="285"/>
      <c r="Y67" s="285"/>
      <c r="Z67" s="285"/>
      <c r="AA67" s="285"/>
      <c r="AB67" s="285"/>
      <c r="AC67" s="285"/>
      <c r="AD67" s="285"/>
    </row>
    <row r="68" spans="1:30" x14ac:dyDescent="0.25">
      <c r="A68" s="285"/>
      <c r="B68" s="285"/>
      <c r="C68" s="285"/>
      <c r="D68" s="285"/>
      <c r="E68" s="285"/>
      <c r="F68" s="285"/>
      <c r="G68" s="285"/>
      <c r="H68" s="285"/>
      <c r="Y68" s="285"/>
      <c r="Z68" s="285"/>
      <c r="AA68" s="285"/>
      <c r="AB68" s="285"/>
      <c r="AC68" s="285"/>
      <c r="AD68" s="285"/>
    </row>
    <row r="69" spans="1:30" x14ac:dyDescent="0.25">
      <c r="A69" s="285"/>
      <c r="B69" s="285"/>
      <c r="C69" s="285"/>
      <c r="D69" s="285"/>
      <c r="E69" s="285"/>
      <c r="F69" s="285"/>
      <c r="G69" s="285"/>
      <c r="H69" s="285"/>
      <c r="Y69" s="285"/>
      <c r="Z69" s="285"/>
      <c r="AA69" s="285"/>
      <c r="AB69" s="285"/>
      <c r="AC69" s="285"/>
      <c r="AD69" s="285"/>
    </row>
    <row r="70" spans="1:30" x14ac:dyDescent="0.25">
      <c r="A70" s="285"/>
      <c r="B70" s="285"/>
      <c r="C70" s="285"/>
      <c r="D70" s="285"/>
      <c r="E70" s="285"/>
      <c r="F70" s="285"/>
      <c r="G70" s="285"/>
      <c r="H70" s="285"/>
      <c r="Y70" s="285"/>
      <c r="Z70" s="285"/>
      <c r="AA70" s="285"/>
      <c r="AB70" s="285"/>
      <c r="AC70" s="285"/>
      <c r="AD70" s="285"/>
    </row>
    <row r="71" spans="1:30" x14ac:dyDescent="0.25">
      <c r="A71" s="285"/>
      <c r="B71" s="285"/>
      <c r="C71" s="285"/>
      <c r="D71" s="285"/>
      <c r="E71" s="285"/>
      <c r="F71" s="285"/>
      <c r="G71" s="285"/>
      <c r="H71" s="285"/>
      <c r="Y71" s="285"/>
      <c r="Z71" s="285"/>
      <c r="AA71" s="285"/>
      <c r="AB71" s="285"/>
      <c r="AC71" s="285"/>
      <c r="AD71" s="285"/>
    </row>
    <row r="72" spans="1:30" x14ac:dyDescent="0.25">
      <c r="A72" s="285"/>
      <c r="B72" s="285"/>
      <c r="C72" s="285"/>
      <c r="D72" s="285"/>
      <c r="E72" s="285"/>
      <c r="F72" s="285"/>
      <c r="G72" s="285"/>
      <c r="H72" s="285"/>
      <c r="Y72" s="285"/>
      <c r="Z72" s="285"/>
      <c r="AA72" s="285"/>
      <c r="AB72" s="285"/>
      <c r="AC72" s="285"/>
      <c r="AD72" s="285"/>
    </row>
    <row r="73" spans="1:30" x14ac:dyDescent="0.25">
      <c r="A73" s="285"/>
      <c r="B73" s="285"/>
      <c r="C73" s="285"/>
      <c r="D73" s="285"/>
      <c r="E73" s="285"/>
      <c r="F73" s="285"/>
      <c r="G73" s="285"/>
      <c r="H73" s="285"/>
      <c r="Y73" s="285"/>
      <c r="Z73" s="285"/>
      <c r="AA73" s="285"/>
      <c r="AB73" s="285"/>
      <c r="AC73" s="285"/>
      <c r="AD73" s="285"/>
    </row>
    <row r="74" spans="1:30" x14ac:dyDescent="0.25">
      <c r="A74" s="285"/>
      <c r="B74" s="285"/>
      <c r="C74" s="285"/>
      <c r="D74" s="285"/>
      <c r="E74" s="285"/>
      <c r="F74" s="285"/>
      <c r="G74" s="285"/>
      <c r="H74" s="285"/>
      <c r="Y74" s="285"/>
      <c r="Z74" s="285"/>
      <c r="AA74" s="285"/>
      <c r="AB74" s="285"/>
      <c r="AC74" s="285"/>
      <c r="AD74" s="285"/>
    </row>
    <row r="75" spans="1:30" x14ac:dyDescent="0.25">
      <c r="A75" s="285"/>
      <c r="B75" s="285"/>
      <c r="C75" s="285"/>
      <c r="D75" s="285"/>
      <c r="E75" s="285"/>
      <c r="F75" s="285"/>
      <c r="G75" s="285"/>
      <c r="H75" s="285"/>
      <c r="Y75" s="285"/>
      <c r="Z75" s="285"/>
      <c r="AA75" s="285"/>
      <c r="AB75" s="285"/>
      <c r="AC75" s="285"/>
      <c r="AD75" s="285"/>
    </row>
    <row r="76" spans="1:30" x14ac:dyDescent="0.25">
      <c r="A76" s="285"/>
      <c r="B76" s="285"/>
      <c r="C76" s="285"/>
      <c r="D76" s="285"/>
      <c r="E76" s="285"/>
      <c r="F76" s="285"/>
      <c r="G76" s="285"/>
      <c r="H76" s="285"/>
      <c r="Y76" s="285"/>
      <c r="Z76" s="285"/>
      <c r="AA76" s="285"/>
      <c r="AB76" s="285"/>
      <c r="AC76" s="285"/>
      <c r="AD76" s="285"/>
    </row>
    <row r="77" spans="1:30" x14ac:dyDescent="0.25">
      <c r="A77" s="285"/>
      <c r="B77" s="285"/>
      <c r="C77" s="285"/>
      <c r="D77" s="285"/>
      <c r="E77" s="285"/>
      <c r="F77" s="285"/>
      <c r="G77" s="285"/>
      <c r="H77" s="285"/>
      <c r="Y77" s="285"/>
      <c r="Z77" s="285"/>
      <c r="AA77" s="285"/>
      <c r="AB77" s="285"/>
      <c r="AC77" s="285"/>
      <c r="AD77" s="285"/>
    </row>
    <row r="78" spans="1:30" x14ac:dyDescent="0.25">
      <c r="A78" s="285"/>
      <c r="B78" s="285"/>
      <c r="C78" s="285"/>
      <c r="D78" s="285"/>
      <c r="E78" s="285"/>
      <c r="F78" s="285"/>
      <c r="G78" s="285"/>
      <c r="H78" s="285"/>
      <c r="Y78" s="285"/>
      <c r="Z78" s="285"/>
      <c r="AA78" s="285"/>
      <c r="AB78" s="285"/>
      <c r="AC78" s="285"/>
      <c r="AD78" s="285"/>
    </row>
    <row r="79" spans="1:30" x14ac:dyDescent="0.25">
      <c r="A79" s="285"/>
      <c r="B79" s="285"/>
      <c r="C79" s="285"/>
      <c r="D79" s="285"/>
      <c r="E79" s="285"/>
      <c r="F79" s="285"/>
      <c r="G79" s="285"/>
      <c r="H79" s="285"/>
      <c r="Y79" s="285"/>
      <c r="Z79" s="285"/>
      <c r="AA79" s="285"/>
      <c r="AB79" s="285"/>
      <c r="AC79" s="285"/>
      <c r="AD79" s="285"/>
    </row>
    <row r="80" spans="1:30" x14ac:dyDescent="0.25">
      <c r="A80" s="285"/>
      <c r="B80" s="285"/>
      <c r="C80" s="285"/>
      <c r="D80" s="285"/>
      <c r="E80" s="285"/>
      <c r="F80" s="285"/>
      <c r="G80" s="285"/>
      <c r="H80" s="285"/>
      <c r="Y80" s="285"/>
      <c r="Z80" s="285"/>
      <c r="AA80" s="285"/>
      <c r="AB80" s="285"/>
      <c r="AC80" s="285"/>
      <c r="AD80" s="285"/>
    </row>
    <row r="81" spans="1:30" x14ac:dyDescent="0.25">
      <c r="A81" s="285"/>
      <c r="B81" s="285"/>
      <c r="C81" s="285"/>
      <c r="D81" s="285"/>
      <c r="E81" s="285"/>
      <c r="F81" s="285"/>
      <c r="G81" s="285"/>
      <c r="H81" s="285"/>
      <c r="Y81" s="285"/>
      <c r="Z81" s="285"/>
      <c r="AA81" s="285"/>
      <c r="AB81" s="285"/>
      <c r="AC81" s="285"/>
      <c r="AD81" s="285"/>
    </row>
    <row r="82" spans="1:30" x14ac:dyDescent="0.25">
      <c r="A82" s="285"/>
      <c r="B82" s="285"/>
      <c r="C82" s="285"/>
      <c r="D82" s="285"/>
      <c r="E82" s="285"/>
      <c r="F82" s="285"/>
      <c r="G82" s="285"/>
      <c r="H82" s="285"/>
      <c r="Y82" s="285"/>
      <c r="Z82" s="285"/>
      <c r="AA82" s="285"/>
      <c r="AB82" s="285"/>
      <c r="AC82" s="285"/>
      <c r="AD82" s="285"/>
    </row>
    <row r="83" spans="1:30" x14ac:dyDescent="0.25">
      <c r="A83" s="285"/>
      <c r="B83" s="285"/>
      <c r="C83" s="285"/>
      <c r="D83" s="285"/>
      <c r="E83" s="285"/>
      <c r="F83" s="285"/>
      <c r="G83" s="285"/>
      <c r="H83" s="285"/>
      <c r="Y83" s="285"/>
      <c r="Z83" s="285"/>
      <c r="AA83" s="285"/>
      <c r="AB83" s="285"/>
      <c r="AC83" s="285"/>
      <c r="AD83" s="285"/>
    </row>
    <row r="84" spans="1:30" x14ac:dyDescent="0.25">
      <c r="A84" s="285"/>
      <c r="B84" s="285"/>
      <c r="C84" s="285"/>
      <c r="D84" s="285"/>
      <c r="E84" s="285"/>
      <c r="F84" s="285"/>
      <c r="G84" s="285"/>
      <c r="H84" s="285"/>
      <c r="Y84" s="285"/>
      <c r="Z84" s="285"/>
      <c r="AA84" s="285"/>
      <c r="AB84" s="285"/>
      <c r="AC84" s="285"/>
      <c r="AD84" s="285"/>
    </row>
    <row r="85" spans="1:30" x14ac:dyDescent="0.25">
      <c r="A85" s="285"/>
      <c r="B85" s="285"/>
      <c r="C85" s="285"/>
      <c r="D85" s="285"/>
      <c r="E85" s="285"/>
      <c r="F85" s="285"/>
      <c r="G85" s="285"/>
      <c r="H85" s="285"/>
      <c r="Y85" s="285"/>
      <c r="Z85" s="285"/>
      <c r="AA85" s="285"/>
      <c r="AB85" s="285"/>
      <c r="AC85" s="285"/>
      <c r="AD85" s="285"/>
    </row>
    <row r="86" spans="1:30" x14ac:dyDescent="0.25">
      <c r="A86" s="285"/>
      <c r="B86" s="285"/>
      <c r="C86" s="285"/>
      <c r="D86" s="285"/>
      <c r="E86" s="285"/>
      <c r="F86" s="285"/>
      <c r="G86" s="285"/>
      <c r="H86" s="285"/>
      <c r="Y86" s="285"/>
      <c r="Z86" s="285"/>
      <c r="AA86" s="285"/>
      <c r="AB86" s="285"/>
      <c r="AC86" s="285"/>
      <c r="AD86" s="285"/>
    </row>
    <row r="87" spans="1:30" x14ac:dyDescent="0.25">
      <c r="A87" s="285"/>
      <c r="B87" s="285"/>
      <c r="C87" s="285"/>
      <c r="D87" s="285"/>
      <c r="E87" s="285"/>
      <c r="F87" s="285"/>
      <c r="G87" s="285"/>
      <c r="H87" s="285"/>
      <c r="Y87" s="285"/>
      <c r="Z87" s="285"/>
      <c r="AA87" s="285"/>
      <c r="AB87" s="285"/>
      <c r="AC87" s="285"/>
      <c r="AD87" s="285"/>
    </row>
    <row r="88" spans="1:30" x14ac:dyDescent="0.25">
      <c r="A88" s="285"/>
      <c r="B88" s="285"/>
      <c r="C88" s="285"/>
      <c r="D88" s="285"/>
      <c r="E88" s="285"/>
      <c r="F88" s="285"/>
      <c r="G88" s="285"/>
      <c r="H88" s="285"/>
      <c r="Y88" s="285"/>
      <c r="Z88" s="285"/>
      <c r="AA88" s="285"/>
      <c r="AB88" s="285"/>
      <c r="AC88" s="285"/>
      <c r="AD88" s="285"/>
    </row>
    <row r="89" spans="1:30" x14ac:dyDescent="0.25">
      <c r="A89" s="285"/>
      <c r="B89" s="285"/>
      <c r="C89" s="285"/>
      <c r="D89" s="285"/>
      <c r="E89" s="285"/>
      <c r="F89" s="285"/>
      <c r="G89" s="285"/>
      <c r="H89" s="285"/>
      <c r="Y89" s="285"/>
      <c r="Z89" s="285"/>
      <c r="AA89" s="285"/>
      <c r="AB89" s="285"/>
      <c r="AC89" s="285"/>
      <c r="AD89" s="285"/>
    </row>
    <row r="90" spans="1:30" x14ac:dyDescent="0.25">
      <c r="A90" s="285"/>
      <c r="B90" s="285"/>
      <c r="C90" s="285"/>
      <c r="D90" s="285"/>
      <c r="E90" s="285"/>
      <c r="F90" s="285"/>
      <c r="G90" s="285"/>
      <c r="H90" s="285"/>
      <c r="Y90" s="285"/>
      <c r="Z90" s="285"/>
      <c r="AA90" s="285"/>
      <c r="AB90" s="285"/>
      <c r="AC90" s="285"/>
      <c r="AD90" s="285"/>
    </row>
    <row r="91" spans="1:30" x14ac:dyDescent="0.25">
      <c r="A91" s="285"/>
      <c r="B91" s="285"/>
      <c r="C91" s="285"/>
      <c r="D91" s="285"/>
      <c r="E91" s="285"/>
      <c r="F91" s="285"/>
      <c r="G91" s="285"/>
      <c r="H91" s="285"/>
      <c r="Y91" s="285"/>
      <c r="Z91" s="285"/>
      <c r="AA91" s="285"/>
      <c r="AB91" s="285"/>
      <c r="AC91" s="285"/>
      <c r="AD91" s="285"/>
    </row>
    <row r="92" spans="1:30" x14ac:dyDescent="0.25">
      <c r="A92" s="285"/>
      <c r="B92" s="285"/>
      <c r="C92" s="285"/>
      <c r="D92" s="285"/>
      <c r="E92" s="285"/>
      <c r="F92" s="285"/>
      <c r="G92" s="285"/>
      <c r="H92" s="285"/>
      <c r="Y92" s="285"/>
      <c r="Z92" s="285"/>
      <c r="AA92" s="285"/>
      <c r="AB92" s="285"/>
      <c r="AC92" s="285"/>
      <c r="AD92" s="285"/>
    </row>
    <row r="93" spans="1:30" x14ac:dyDescent="0.25">
      <c r="A93" s="285"/>
      <c r="B93" s="285"/>
      <c r="C93" s="285"/>
      <c r="D93" s="285"/>
      <c r="E93" s="285"/>
      <c r="F93" s="285"/>
      <c r="G93" s="285"/>
      <c r="H93" s="285"/>
      <c r="Y93" s="285"/>
      <c r="Z93" s="285"/>
      <c r="AA93" s="285"/>
      <c r="AB93" s="285"/>
      <c r="AC93" s="285"/>
      <c r="AD93" s="285"/>
    </row>
    <row r="94" spans="1:30" x14ac:dyDescent="0.25">
      <c r="A94" s="285"/>
      <c r="B94" s="285"/>
      <c r="C94" s="285"/>
      <c r="D94" s="285"/>
      <c r="E94" s="285"/>
      <c r="F94" s="285"/>
      <c r="G94" s="285"/>
      <c r="H94" s="285"/>
      <c r="Y94" s="285"/>
      <c r="Z94" s="285"/>
      <c r="AA94" s="285"/>
      <c r="AB94" s="285"/>
      <c r="AC94" s="285"/>
      <c r="AD94" s="285"/>
    </row>
    <row r="95" spans="1:30" x14ac:dyDescent="0.25">
      <c r="A95" s="285"/>
      <c r="B95" s="285"/>
      <c r="C95" s="285"/>
      <c r="D95" s="285"/>
      <c r="E95" s="285"/>
      <c r="F95" s="285"/>
      <c r="G95" s="285"/>
      <c r="H95" s="285"/>
      <c r="Y95" s="285"/>
      <c r="Z95" s="285"/>
      <c r="AA95" s="285"/>
      <c r="AB95" s="285"/>
      <c r="AC95" s="285"/>
      <c r="AD95" s="285"/>
    </row>
    <row r="96" spans="1:30" x14ac:dyDescent="0.25">
      <c r="A96" s="285"/>
      <c r="B96" s="285"/>
      <c r="C96" s="285"/>
      <c r="D96" s="285"/>
      <c r="E96" s="285"/>
      <c r="F96" s="285"/>
      <c r="G96" s="285"/>
      <c r="H96" s="285"/>
      <c r="Y96" s="285"/>
      <c r="Z96" s="285"/>
      <c r="AA96" s="285"/>
      <c r="AB96" s="285"/>
      <c r="AC96" s="285"/>
      <c r="AD96" s="285"/>
    </row>
    <row r="97" spans="1:30" x14ac:dyDescent="0.25">
      <c r="A97" s="285"/>
      <c r="B97" s="285"/>
      <c r="C97" s="285"/>
      <c r="D97" s="285"/>
      <c r="E97" s="285"/>
      <c r="F97" s="285"/>
      <c r="G97" s="285"/>
      <c r="H97" s="285"/>
      <c r="Y97" s="285"/>
      <c r="Z97" s="285"/>
      <c r="AA97" s="285"/>
      <c r="AB97" s="285"/>
      <c r="AC97" s="285"/>
      <c r="AD97" s="285"/>
    </row>
    <row r="98" spans="1:30" x14ac:dyDescent="0.25">
      <c r="A98" s="285"/>
      <c r="B98" s="285"/>
      <c r="C98" s="285"/>
      <c r="D98" s="285"/>
      <c r="E98" s="285"/>
      <c r="F98" s="285"/>
      <c r="G98" s="285"/>
      <c r="H98" s="285"/>
      <c r="Y98" s="285"/>
      <c r="Z98" s="285"/>
      <c r="AA98" s="285"/>
      <c r="AB98" s="285"/>
      <c r="AC98" s="285"/>
      <c r="AD98" s="285"/>
    </row>
    <row r="99" spans="1:30" x14ac:dyDescent="0.25">
      <c r="A99" s="285"/>
      <c r="B99" s="285"/>
      <c r="C99" s="285"/>
      <c r="D99" s="285"/>
      <c r="E99" s="285"/>
      <c r="F99" s="285"/>
      <c r="G99" s="285"/>
      <c r="H99" s="285"/>
      <c r="Y99" s="285"/>
      <c r="Z99" s="285"/>
      <c r="AA99" s="285"/>
      <c r="AB99" s="285"/>
      <c r="AC99" s="285"/>
      <c r="AD99" s="285"/>
    </row>
    <row r="100" spans="1:30" x14ac:dyDescent="0.25">
      <c r="A100" s="285"/>
      <c r="B100" s="285"/>
      <c r="C100" s="285"/>
      <c r="D100" s="285"/>
      <c r="E100" s="285"/>
      <c r="F100" s="285"/>
      <c r="G100" s="285"/>
      <c r="H100" s="285"/>
      <c r="Y100" s="285"/>
      <c r="Z100" s="285"/>
      <c r="AA100" s="285"/>
      <c r="AB100" s="285"/>
      <c r="AC100" s="285"/>
      <c r="AD100" s="285"/>
    </row>
    <row r="101" spans="1:30" x14ac:dyDescent="0.25">
      <c r="A101" s="285"/>
      <c r="B101" s="285"/>
      <c r="C101" s="285"/>
      <c r="D101" s="285"/>
      <c r="E101" s="285"/>
      <c r="F101" s="285"/>
      <c r="G101" s="285"/>
      <c r="H101" s="285"/>
      <c r="Y101" s="285"/>
      <c r="Z101" s="285"/>
      <c r="AA101" s="285"/>
      <c r="AB101" s="285"/>
      <c r="AC101" s="285"/>
      <c r="AD101" s="285"/>
    </row>
    <row r="102" spans="1:30" x14ac:dyDescent="0.25">
      <c r="A102" s="285"/>
      <c r="B102" s="285"/>
      <c r="C102" s="285"/>
      <c r="D102" s="285"/>
      <c r="E102" s="285"/>
      <c r="F102" s="285"/>
      <c r="G102" s="285"/>
      <c r="H102" s="285"/>
      <c r="Y102" s="285"/>
      <c r="Z102" s="285"/>
      <c r="AA102" s="285"/>
      <c r="AB102" s="285"/>
      <c r="AC102" s="285"/>
      <c r="AD102" s="285"/>
    </row>
    <row r="103" spans="1:30" x14ac:dyDescent="0.25">
      <c r="A103" s="285"/>
      <c r="B103" s="285"/>
      <c r="C103" s="285"/>
      <c r="D103" s="285"/>
      <c r="E103" s="285"/>
      <c r="F103" s="285"/>
      <c r="G103" s="285"/>
      <c r="H103" s="285"/>
      <c r="Y103" s="285"/>
      <c r="Z103" s="285"/>
      <c r="AA103" s="285"/>
      <c r="AB103" s="285"/>
      <c r="AC103" s="285"/>
      <c r="AD103" s="285"/>
    </row>
    <row r="104" spans="1:30" x14ac:dyDescent="0.25">
      <c r="A104" s="285"/>
      <c r="B104" s="285"/>
      <c r="C104" s="285"/>
      <c r="D104" s="285"/>
      <c r="E104" s="285"/>
      <c r="F104" s="285"/>
      <c r="G104" s="285"/>
      <c r="H104" s="285"/>
      <c r="Y104" s="285"/>
      <c r="Z104" s="285"/>
      <c r="AA104" s="285"/>
      <c r="AB104" s="285"/>
      <c r="AC104" s="285"/>
      <c r="AD104" s="285"/>
    </row>
    <row r="105" spans="1:30" x14ac:dyDescent="0.25">
      <c r="A105" s="285"/>
      <c r="B105" s="285"/>
      <c r="C105" s="285"/>
      <c r="D105" s="285"/>
      <c r="E105" s="285"/>
      <c r="F105" s="285"/>
      <c r="G105" s="285"/>
      <c r="H105" s="285"/>
      <c r="Y105" s="285"/>
      <c r="Z105" s="285"/>
      <c r="AA105" s="285"/>
      <c r="AB105" s="285"/>
      <c r="AC105" s="285"/>
      <c r="AD105" s="285"/>
    </row>
    <row r="106" spans="1:30" x14ac:dyDescent="0.25">
      <c r="A106" s="285"/>
      <c r="B106" s="285"/>
      <c r="C106" s="285"/>
      <c r="D106" s="285"/>
      <c r="E106" s="285"/>
      <c r="F106" s="285"/>
      <c r="G106" s="285"/>
      <c r="H106" s="285"/>
      <c r="Y106" s="285"/>
      <c r="Z106" s="285"/>
      <c r="AA106" s="285"/>
      <c r="AB106" s="285"/>
      <c r="AC106" s="285"/>
      <c r="AD106" s="285"/>
    </row>
    <row r="107" spans="1:30" x14ac:dyDescent="0.25">
      <c r="A107" s="285"/>
      <c r="B107" s="285"/>
      <c r="C107" s="285"/>
      <c r="D107" s="285"/>
      <c r="E107" s="285"/>
      <c r="F107" s="285"/>
      <c r="G107" s="285"/>
      <c r="H107" s="285"/>
      <c r="Y107" s="285"/>
      <c r="Z107" s="285"/>
      <c r="AA107" s="285"/>
      <c r="AB107" s="285"/>
      <c r="AC107" s="285"/>
      <c r="AD107" s="285"/>
    </row>
    <row r="108" spans="1:30" x14ac:dyDescent="0.25">
      <c r="A108" s="285"/>
      <c r="B108" s="285"/>
      <c r="C108" s="285"/>
      <c r="D108" s="285"/>
      <c r="E108" s="285"/>
      <c r="F108" s="285"/>
      <c r="G108" s="285"/>
      <c r="H108" s="285"/>
      <c r="Y108" s="285"/>
      <c r="Z108" s="285"/>
      <c r="AA108" s="285"/>
      <c r="AB108" s="285"/>
      <c r="AC108" s="285"/>
      <c r="AD108" s="285"/>
    </row>
    <row r="109" spans="1:30" x14ac:dyDescent="0.25">
      <c r="A109" s="285"/>
      <c r="B109" s="285"/>
      <c r="C109" s="285"/>
      <c r="D109" s="285"/>
      <c r="E109" s="285"/>
      <c r="F109" s="285"/>
      <c r="G109" s="285"/>
      <c r="H109" s="285"/>
      <c r="Y109" s="285"/>
      <c r="Z109" s="285"/>
      <c r="AA109" s="285"/>
      <c r="AB109" s="285"/>
      <c r="AC109" s="285"/>
      <c r="AD109" s="285"/>
    </row>
    <row r="110" spans="1:30" x14ac:dyDescent="0.25">
      <c r="A110" s="285"/>
      <c r="B110" s="285"/>
      <c r="C110" s="285"/>
      <c r="D110" s="285"/>
      <c r="E110" s="285"/>
      <c r="F110" s="285"/>
      <c r="G110" s="285"/>
      <c r="H110" s="285"/>
      <c r="Y110" s="285"/>
      <c r="Z110" s="285"/>
      <c r="AA110" s="285"/>
      <c r="AB110" s="285"/>
      <c r="AC110" s="285"/>
      <c r="AD110" s="285"/>
    </row>
    <row r="111" spans="1:30" x14ac:dyDescent="0.25">
      <c r="A111" s="285"/>
      <c r="B111" s="285"/>
      <c r="C111" s="285"/>
      <c r="D111" s="285"/>
      <c r="E111" s="285"/>
      <c r="F111" s="285"/>
      <c r="G111" s="285"/>
      <c r="H111" s="285"/>
      <c r="Y111" s="285"/>
      <c r="Z111" s="285"/>
      <c r="AA111" s="285"/>
      <c r="AB111" s="285"/>
      <c r="AC111" s="285"/>
      <c r="AD111" s="285"/>
    </row>
    <row r="112" spans="1:30" x14ac:dyDescent="0.25">
      <c r="A112" s="285"/>
      <c r="B112" s="285"/>
      <c r="C112" s="285"/>
      <c r="D112" s="285"/>
      <c r="E112" s="285"/>
      <c r="F112" s="285"/>
      <c r="G112" s="285"/>
      <c r="H112" s="285"/>
      <c r="Y112" s="285"/>
      <c r="Z112" s="285"/>
      <c r="AA112" s="285"/>
      <c r="AB112" s="285"/>
      <c r="AC112" s="285"/>
      <c r="AD112" s="285"/>
    </row>
    <row r="113" spans="1:30" x14ac:dyDescent="0.25">
      <c r="A113" s="285"/>
      <c r="B113" s="285"/>
      <c r="C113" s="285"/>
      <c r="D113" s="285"/>
      <c r="E113" s="285"/>
      <c r="F113" s="285"/>
      <c r="G113" s="285"/>
      <c r="H113" s="285"/>
      <c r="Y113" s="285"/>
      <c r="Z113" s="285"/>
      <c r="AA113" s="285"/>
      <c r="AB113" s="285"/>
      <c r="AC113" s="285"/>
      <c r="AD113" s="285"/>
    </row>
    <row r="114" spans="1:30" x14ac:dyDescent="0.25">
      <c r="A114" s="285"/>
      <c r="B114" s="285"/>
      <c r="C114" s="285"/>
      <c r="D114" s="285"/>
      <c r="E114" s="285"/>
      <c r="F114" s="285"/>
      <c r="G114" s="285"/>
      <c r="H114" s="285"/>
      <c r="Y114" s="285"/>
      <c r="Z114" s="285"/>
      <c r="AA114" s="285"/>
      <c r="AB114" s="285"/>
      <c r="AC114" s="285"/>
      <c r="AD114" s="285"/>
    </row>
    <row r="115" spans="1:30" x14ac:dyDescent="0.25">
      <c r="A115" s="285"/>
      <c r="B115" s="285"/>
      <c r="C115" s="285"/>
      <c r="D115" s="285"/>
      <c r="E115" s="285"/>
      <c r="F115" s="285"/>
      <c r="G115" s="285"/>
      <c r="H115" s="285"/>
      <c r="Y115" s="285"/>
      <c r="Z115" s="285"/>
      <c r="AA115" s="285"/>
      <c r="AB115" s="285"/>
      <c r="AC115" s="285"/>
      <c r="AD115" s="285"/>
    </row>
    <row r="116" spans="1:30" x14ac:dyDescent="0.25">
      <c r="A116" s="285"/>
      <c r="B116" s="285"/>
      <c r="C116" s="285"/>
      <c r="D116" s="285"/>
      <c r="E116" s="285"/>
      <c r="F116" s="285"/>
      <c r="G116" s="285"/>
      <c r="H116" s="285"/>
      <c r="Y116" s="285"/>
      <c r="Z116" s="285"/>
      <c r="AA116" s="285"/>
      <c r="AB116" s="285"/>
      <c r="AC116" s="285"/>
      <c r="AD116" s="285"/>
    </row>
    <row r="117" spans="1:30" x14ac:dyDescent="0.25">
      <c r="A117" s="285"/>
      <c r="B117" s="285"/>
      <c r="C117" s="285"/>
      <c r="D117" s="285"/>
      <c r="E117" s="285"/>
      <c r="F117" s="285"/>
      <c r="G117" s="285"/>
      <c r="H117" s="285"/>
      <c r="Y117" s="285"/>
      <c r="Z117" s="285"/>
      <c r="AA117" s="285"/>
      <c r="AB117" s="285"/>
      <c r="AC117" s="285"/>
      <c r="AD117" s="285"/>
    </row>
    <row r="118" spans="1:30" x14ac:dyDescent="0.25">
      <c r="A118" s="285"/>
      <c r="B118" s="285"/>
      <c r="C118" s="285"/>
      <c r="D118" s="285"/>
      <c r="E118" s="285"/>
      <c r="F118" s="285"/>
      <c r="G118" s="285"/>
      <c r="H118" s="285"/>
      <c r="Y118" s="285"/>
      <c r="Z118" s="285"/>
      <c r="AA118" s="285"/>
      <c r="AB118" s="285"/>
      <c r="AC118" s="285"/>
      <c r="AD118" s="285"/>
    </row>
    <row r="119" spans="1:30" x14ac:dyDescent="0.25">
      <c r="A119" s="285"/>
      <c r="B119" s="285"/>
      <c r="C119" s="285"/>
      <c r="D119" s="285"/>
      <c r="E119" s="285"/>
      <c r="F119" s="285"/>
      <c r="G119" s="285"/>
      <c r="H119" s="285"/>
      <c r="Y119" s="285"/>
      <c r="Z119" s="285"/>
      <c r="AA119" s="285"/>
      <c r="AB119" s="285"/>
      <c r="AC119" s="285"/>
      <c r="AD119" s="285"/>
    </row>
    <row r="120" spans="1:30" x14ac:dyDescent="0.25">
      <c r="A120" s="285"/>
      <c r="B120" s="285"/>
      <c r="C120" s="285"/>
      <c r="D120" s="285"/>
      <c r="E120" s="285"/>
      <c r="F120" s="285"/>
      <c r="G120" s="285"/>
      <c r="H120" s="285"/>
      <c r="Y120" s="285"/>
      <c r="Z120" s="285"/>
      <c r="AA120" s="285"/>
      <c r="AB120" s="285"/>
      <c r="AC120" s="285"/>
      <c r="AD120" s="285"/>
    </row>
    <row r="121" spans="1:30" x14ac:dyDescent="0.25">
      <c r="A121" s="285"/>
      <c r="B121" s="285"/>
      <c r="C121" s="285"/>
      <c r="D121" s="285"/>
      <c r="E121" s="285"/>
      <c r="F121" s="285"/>
      <c r="G121" s="285"/>
      <c r="H121" s="285"/>
      <c r="Y121" s="285"/>
      <c r="Z121" s="285"/>
      <c r="AA121" s="285"/>
      <c r="AB121" s="285"/>
      <c r="AC121" s="285"/>
      <c r="AD121" s="285"/>
    </row>
    <row r="122" spans="1:30" x14ac:dyDescent="0.25">
      <c r="A122" s="285"/>
      <c r="B122" s="285"/>
      <c r="C122" s="285"/>
      <c r="D122" s="285"/>
      <c r="E122" s="285"/>
      <c r="F122" s="285"/>
      <c r="G122" s="285"/>
      <c r="H122" s="285"/>
      <c r="Y122" s="285"/>
      <c r="Z122" s="285"/>
      <c r="AA122" s="285"/>
      <c r="AB122" s="285"/>
      <c r="AC122" s="285"/>
      <c r="AD122" s="285"/>
    </row>
    <row r="123" spans="1:30" x14ac:dyDescent="0.25">
      <c r="A123" s="285"/>
      <c r="B123" s="285"/>
      <c r="C123" s="285"/>
      <c r="D123" s="285"/>
      <c r="E123" s="285"/>
      <c r="F123" s="285"/>
      <c r="G123" s="285"/>
      <c r="H123" s="285"/>
      <c r="Y123" s="285"/>
      <c r="Z123" s="285"/>
      <c r="AA123" s="285"/>
      <c r="AB123" s="285"/>
      <c r="AC123" s="285"/>
      <c r="AD123" s="285"/>
    </row>
    <row r="124" spans="1:30" x14ac:dyDescent="0.25">
      <c r="A124" s="285"/>
      <c r="B124" s="285"/>
      <c r="C124" s="285"/>
      <c r="D124" s="285"/>
      <c r="E124" s="285"/>
      <c r="F124" s="285"/>
      <c r="G124" s="285"/>
      <c r="H124" s="285"/>
      <c r="Y124" s="285"/>
      <c r="Z124" s="285"/>
      <c r="AA124" s="285"/>
      <c r="AB124" s="285"/>
      <c r="AC124" s="285"/>
      <c r="AD124" s="285"/>
    </row>
    <row r="125" spans="1:30" x14ac:dyDescent="0.25">
      <c r="A125" s="285"/>
      <c r="B125" s="285"/>
      <c r="C125" s="285"/>
      <c r="D125" s="285"/>
      <c r="E125" s="285"/>
      <c r="F125" s="285"/>
      <c r="G125" s="285"/>
      <c r="H125" s="285"/>
      <c r="Y125" s="285"/>
      <c r="Z125" s="285"/>
      <c r="AA125" s="285"/>
      <c r="AB125" s="285"/>
      <c r="AC125" s="285"/>
      <c r="AD125" s="285"/>
    </row>
    <row r="126" spans="1:30" x14ac:dyDescent="0.25">
      <c r="A126" s="285"/>
      <c r="B126" s="285"/>
      <c r="C126" s="285"/>
      <c r="D126" s="285"/>
      <c r="E126" s="285"/>
      <c r="F126" s="285"/>
      <c r="G126" s="285"/>
      <c r="H126" s="285"/>
      <c r="Y126" s="285"/>
      <c r="Z126" s="285"/>
      <c r="AA126" s="285"/>
      <c r="AB126" s="285"/>
      <c r="AC126" s="285"/>
      <c r="AD126" s="285"/>
    </row>
    <row r="127" spans="1:30" x14ac:dyDescent="0.25">
      <c r="A127" s="285"/>
      <c r="B127" s="285"/>
      <c r="C127" s="285"/>
      <c r="D127" s="285"/>
      <c r="E127" s="285"/>
      <c r="F127" s="285"/>
      <c r="G127" s="285"/>
      <c r="H127" s="285"/>
      <c r="Y127" s="285"/>
      <c r="Z127" s="285"/>
      <c r="AA127" s="285"/>
      <c r="AB127" s="285"/>
      <c r="AC127" s="285"/>
      <c r="AD127" s="285"/>
    </row>
    <row r="128" spans="1:30" x14ac:dyDescent="0.25">
      <c r="A128" s="285"/>
      <c r="B128" s="285"/>
      <c r="C128" s="285"/>
      <c r="D128" s="285"/>
      <c r="E128" s="285"/>
      <c r="F128" s="285"/>
      <c r="G128" s="285"/>
      <c r="H128" s="285"/>
      <c r="Y128" s="285"/>
      <c r="Z128" s="285"/>
      <c r="AA128" s="285"/>
      <c r="AB128" s="285"/>
      <c r="AC128" s="285"/>
      <c r="AD128" s="285"/>
    </row>
    <row r="129" spans="1:30" x14ac:dyDescent="0.25">
      <c r="A129" s="285"/>
      <c r="B129" s="285"/>
      <c r="C129" s="285"/>
      <c r="D129" s="285"/>
      <c r="E129" s="285"/>
      <c r="F129" s="285"/>
      <c r="G129" s="285"/>
      <c r="H129" s="285"/>
      <c r="Y129" s="285"/>
      <c r="Z129" s="285"/>
      <c r="AA129" s="285"/>
      <c r="AB129" s="285"/>
      <c r="AC129" s="285"/>
      <c r="AD129" s="285"/>
    </row>
    <row r="130" spans="1:30" x14ac:dyDescent="0.25">
      <c r="A130" s="285"/>
      <c r="B130" s="285"/>
      <c r="C130" s="285"/>
      <c r="D130" s="285"/>
      <c r="E130" s="285"/>
      <c r="F130" s="285"/>
      <c r="G130" s="285"/>
      <c r="H130" s="285"/>
      <c r="Y130" s="285"/>
      <c r="Z130" s="285"/>
      <c r="AA130" s="285"/>
      <c r="AB130" s="285"/>
      <c r="AC130" s="285"/>
      <c r="AD130" s="285"/>
    </row>
    <row r="131" spans="1:30" x14ac:dyDescent="0.25">
      <c r="A131" s="285"/>
      <c r="B131" s="285"/>
      <c r="C131" s="285"/>
      <c r="D131" s="285"/>
      <c r="E131" s="285"/>
      <c r="F131" s="285"/>
      <c r="G131" s="285"/>
      <c r="H131" s="285"/>
      <c r="Y131" s="285"/>
      <c r="Z131" s="285"/>
      <c r="AA131" s="285"/>
      <c r="AB131" s="285"/>
      <c r="AC131" s="285"/>
      <c r="AD131" s="285"/>
    </row>
    <row r="132" spans="1:30" x14ac:dyDescent="0.25">
      <c r="A132" s="285"/>
      <c r="B132" s="285"/>
      <c r="C132" s="285"/>
      <c r="D132" s="285"/>
      <c r="E132" s="285"/>
      <c r="F132" s="285"/>
      <c r="G132" s="285"/>
      <c r="H132" s="285"/>
      <c r="Y132" s="285"/>
      <c r="Z132" s="285"/>
      <c r="AA132" s="285"/>
      <c r="AB132" s="285"/>
      <c r="AC132" s="285"/>
      <c r="AD132" s="285"/>
    </row>
    <row r="133" spans="1:30" x14ac:dyDescent="0.25">
      <c r="A133" s="285"/>
      <c r="B133" s="285"/>
      <c r="C133" s="285"/>
      <c r="D133" s="285"/>
      <c r="E133" s="285"/>
      <c r="F133" s="285"/>
      <c r="G133" s="285"/>
      <c r="H133" s="285"/>
      <c r="Y133" s="285"/>
      <c r="Z133" s="285"/>
      <c r="AA133" s="285"/>
      <c r="AB133" s="285"/>
      <c r="AC133" s="285"/>
      <c r="AD133" s="285"/>
    </row>
    <row r="134" spans="1:30" x14ac:dyDescent="0.25">
      <c r="A134" s="285"/>
      <c r="B134" s="285"/>
      <c r="C134" s="285"/>
      <c r="D134" s="285"/>
      <c r="E134" s="285"/>
      <c r="F134" s="285"/>
      <c r="G134" s="285"/>
      <c r="H134" s="285"/>
      <c r="Y134" s="285"/>
      <c r="Z134" s="285"/>
      <c r="AA134" s="285"/>
      <c r="AB134" s="285"/>
      <c r="AC134" s="285"/>
      <c r="AD134" s="285"/>
    </row>
    <row r="135" spans="1:30" x14ac:dyDescent="0.25">
      <c r="A135" s="285"/>
      <c r="B135" s="285"/>
      <c r="C135" s="285"/>
      <c r="D135" s="285"/>
      <c r="E135" s="285"/>
      <c r="F135" s="285"/>
      <c r="G135" s="285"/>
      <c r="H135" s="285"/>
      <c r="Y135" s="285"/>
      <c r="Z135" s="285"/>
      <c r="AA135" s="285"/>
      <c r="AB135" s="285"/>
      <c r="AC135" s="285"/>
      <c r="AD135" s="285"/>
    </row>
    <row r="136" spans="1:30" x14ac:dyDescent="0.25">
      <c r="A136" s="285"/>
      <c r="B136" s="285"/>
      <c r="C136" s="285"/>
      <c r="D136" s="285"/>
      <c r="E136" s="285"/>
      <c r="F136" s="285"/>
      <c r="G136" s="285"/>
      <c r="H136" s="285"/>
      <c r="Y136" s="285"/>
      <c r="Z136" s="285"/>
      <c r="AA136" s="285"/>
      <c r="AB136" s="285"/>
      <c r="AC136" s="285"/>
      <c r="AD136" s="285"/>
    </row>
    <row r="137" spans="1:30" x14ac:dyDescent="0.25">
      <c r="A137" s="285"/>
      <c r="B137" s="285"/>
      <c r="C137" s="285"/>
      <c r="D137" s="285"/>
      <c r="E137" s="285"/>
      <c r="F137" s="285"/>
      <c r="G137" s="285"/>
      <c r="H137" s="285"/>
      <c r="Y137" s="285"/>
      <c r="Z137" s="285"/>
      <c r="AA137" s="285"/>
      <c r="AB137" s="285"/>
      <c r="AC137" s="285"/>
      <c r="AD137" s="285"/>
    </row>
    <row r="138" spans="1:30" x14ac:dyDescent="0.25">
      <c r="A138" s="285"/>
      <c r="B138" s="285"/>
      <c r="C138" s="285"/>
      <c r="D138" s="285"/>
      <c r="E138" s="285"/>
      <c r="F138" s="285"/>
      <c r="G138" s="285"/>
      <c r="H138" s="285"/>
      <c r="Y138" s="285"/>
      <c r="Z138" s="285"/>
      <c r="AA138" s="285"/>
      <c r="AB138" s="285"/>
      <c r="AC138" s="285"/>
      <c r="AD138" s="285"/>
    </row>
    <row r="139" spans="1:30" x14ac:dyDescent="0.25">
      <c r="A139" s="285"/>
      <c r="B139" s="285"/>
      <c r="C139" s="285"/>
      <c r="D139" s="285"/>
      <c r="E139" s="285"/>
      <c r="F139" s="285"/>
      <c r="G139" s="285"/>
      <c r="H139" s="285"/>
      <c r="Y139" s="285"/>
      <c r="Z139" s="285"/>
      <c r="AA139" s="285"/>
      <c r="AB139" s="285"/>
      <c r="AC139" s="285"/>
      <c r="AD139" s="285"/>
    </row>
    <row r="140" spans="1:30" x14ac:dyDescent="0.25">
      <c r="A140" s="285"/>
      <c r="B140" s="285"/>
      <c r="C140" s="285"/>
      <c r="D140" s="285"/>
      <c r="E140" s="285"/>
      <c r="F140" s="285"/>
      <c r="G140" s="285"/>
      <c r="H140" s="285"/>
      <c r="Y140" s="285"/>
      <c r="Z140" s="285"/>
      <c r="AA140" s="285"/>
      <c r="AB140" s="285"/>
      <c r="AC140" s="285"/>
      <c r="AD140" s="285"/>
    </row>
    <row r="141" spans="1:30" x14ac:dyDescent="0.25">
      <c r="A141" s="285"/>
      <c r="B141" s="285"/>
      <c r="C141" s="285"/>
      <c r="D141" s="285"/>
      <c r="E141" s="285"/>
      <c r="F141" s="285"/>
      <c r="G141" s="285"/>
      <c r="H141" s="285"/>
      <c r="Y141" s="285"/>
      <c r="Z141" s="285"/>
      <c r="AA141" s="285"/>
      <c r="AB141" s="285"/>
      <c r="AC141" s="285"/>
      <c r="AD141" s="285"/>
    </row>
    <row r="142" spans="1:30" x14ac:dyDescent="0.25">
      <c r="A142" s="285"/>
      <c r="B142" s="285"/>
      <c r="C142" s="285"/>
      <c r="D142" s="285"/>
      <c r="E142" s="285"/>
      <c r="F142" s="285"/>
      <c r="G142" s="285"/>
      <c r="H142" s="285"/>
      <c r="Y142" s="285"/>
      <c r="Z142" s="285"/>
      <c r="AA142" s="285"/>
      <c r="AB142" s="285"/>
      <c r="AC142" s="285"/>
      <c r="AD142" s="285"/>
    </row>
    <row r="143" spans="1:30" x14ac:dyDescent="0.25">
      <c r="A143" s="285"/>
      <c r="B143" s="285"/>
      <c r="C143" s="285"/>
      <c r="D143" s="285"/>
      <c r="E143" s="285"/>
      <c r="F143" s="285"/>
      <c r="G143" s="285"/>
      <c r="H143" s="285"/>
      <c r="Y143" s="285"/>
      <c r="Z143" s="285"/>
      <c r="AA143" s="285"/>
      <c r="AB143" s="285"/>
      <c r="AC143" s="285"/>
      <c r="AD143" s="285"/>
    </row>
    <row r="144" spans="1:30" x14ac:dyDescent="0.25">
      <c r="A144" s="285"/>
      <c r="B144" s="285"/>
      <c r="C144" s="285"/>
      <c r="D144" s="285"/>
      <c r="E144" s="285"/>
      <c r="F144" s="285"/>
      <c r="G144" s="285"/>
      <c r="H144" s="285"/>
      <c r="Y144" s="285"/>
      <c r="Z144" s="285"/>
      <c r="AA144" s="285"/>
      <c r="AB144" s="285"/>
      <c r="AC144" s="285"/>
      <c r="AD144" s="285"/>
    </row>
    <row r="145" spans="1:30" x14ac:dyDescent="0.25">
      <c r="A145" s="285"/>
      <c r="B145" s="285"/>
      <c r="C145" s="285"/>
      <c r="D145" s="285"/>
      <c r="E145" s="285"/>
      <c r="F145" s="285"/>
      <c r="G145" s="285"/>
      <c r="H145" s="285"/>
      <c r="Y145" s="285"/>
      <c r="Z145" s="285"/>
      <c r="AA145" s="285"/>
      <c r="AB145" s="285"/>
      <c r="AC145" s="285"/>
      <c r="AD145" s="285"/>
    </row>
    <row r="146" spans="1:30" x14ac:dyDescent="0.25">
      <c r="A146" s="285"/>
      <c r="B146" s="285"/>
      <c r="C146" s="285"/>
      <c r="D146" s="285"/>
      <c r="E146" s="285"/>
      <c r="F146" s="285"/>
      <c r="G146" s="285"/>
      <c r="H146" s="285"/>
      <c r="Y146" s="285"/>
      <c r="Z146" s="285"/>
      <c r="AA146" s="285"/>
      <c r="AB146" s="285"/>
      <c r="AC146" s="285"/>
      <c r="AD146" s="285"/>
    </row>
    <row r="147" spans="1:30" x14ac:dyDescent="0.25">
      <c r="A147" s="285"/>
      <c r="B147" s="285"/>
      <c r="C147" s="285"/>
      <c r="D147" s="285"/>
      <c r="E147" s="285"/>
      <c r="F147" s="285"/>
      <c r="G147" s="285"/>
      <c r="H147" s="285"/>
      <c r="Y147" s="285"/>
      <c r="Z147" s="285"/>
      <c r="AA147" s="285"/>
      <c r="AB147" s="285"/>
      <c r="AC147" s="285"/>
      <c r="AD147" s="285"/>
    </row>
    <row r="148" spans="1:30" x14ac:dyDescent="0.25">
      <c r="A148" s="285"/>
      <c r="B148" s="285"/>
      <c r="C148" s="285"/>
      <c r="D148" s="285"/>
      <c r="E148" s="285"/>
      <c r="F148" s="285"/>
      <c r="G148" s="285"/>
      <c r="H148" s="285"/>
      <c r="Y148" s="285"/>
      <c r="Z148" s="285"/>
      <c r="AA148" s="285"/>
      <c r="AB148" s="285"/>
      <c r="AC148" s="285"/>
      <c r="AD148" s="285"/>
    </row>
    <row r="149" spans="1:30" x14ac:dyDescent="0.25">
      <c r="A149" s="285"/>
      <c r="B149" s="285"/>
      <c r="C149" s="285"/>
      <c r="D149" s="285"/>
      <c r="E149" s="285"/>
      <c r="F149" s="285"/>
      <c r="G149" s="285"/>
      <c r="H149" s="285"/>
      <c r="Y149" s="285"/>
      <c r="Z149" s="285"/>
      <c r="AA149" s="285"/>
      <c r="AB149" s="285"/>
      <c r="AC149" s="285"/>
      <c r="AD149" s="285"/>
    </row>
    <row r="150" spans="1:30" x14ac:dyDescent="0.25">
      <c r="A150" s="285"/>
      <c r="B150" s="285"/>
      <c r="C150" s="285"/>
      <c r="D150" s="285"/>
      <c r="E150" s="285"/>
      <c r="F150" s="285"/>
      <c r="G150" s="285"/>
      <c r="H150" s="285"/>
      <c r="Y150" s="285"/>
      <c r="Z150" s="285"/>
      <c r="AA150" s="285"/>
      <c r="AB150" s="285"/>
      <c r="AC150" s="285"/>
      <c r="AD150" s="285"/>
    </row>
    <row r="151" spans="1:30" x14ac:dyDescent="0.25">
      <c r="A151" s="285"/>
      <c r="B151" s="285"/>
      <c r="C151" s="285"/>
      <c r="D151" s="285"/>
      <c r="E151" s="285"/>
      <c r="F151" s="285"/>
      <c r="G151" s="285"/>
      <c r="H151" s="285"/>
      <c r="Y151" s="285"/>
      <c r="Z151" s="285"/>
      <c r="AA151" s="285"/>
      <c r="AB151" s="285"/>
      <c r="AC151" s="285"/>
      <c r="AD151" s="285"/>
    </row>
    <row r="152" spans="1:30" x14ac:dyDescent="0.25">
      <c r="A152" s="285"/>
      <c r="B152" s="285"/>
      <c r="C152" s="285"/>
      <c r="D152" s="285"/>
      <c r="E152" s="285"/>
      <c r="F152" s="285"/>
      <c r="G152" s="285"/>
      <c r="H152" s="285"/>
      <c r="Y152" s="285"/>
      <c r="Z152" s="285"/>
      <c r="AA152" s="285"/>
      <c r="AB152" s="285"/>
      <c r="AC152" s="285"/>
      <c r="AD152" s="285"/>
    </row>
    <row r="153" spans="1:30" x14ac:dyDescent="0.25">
      <c r="A153" s="285"/>
      <c r="B153" s="285"/>
      <c r="C153" s="285"/>
      <c r="D153" s="285"/>
      <c r="E153" s="285"/>
      <c r="F153" s="285"/>
      <c r="G153" s="285"/>
      <c r="H153" s="285"/>
      <c r="Y153" s="285"/>
      <c r="Z153" s="285"/>
      <c r="AA153" s="285"/>
      <c r="AB153" s="285"/>
      <c r="AC153" s="285"/>
      <c r="AD153" s="285"/>
    </row>
    <row r="154" spans="1:30" x14ac:dyDescent="0.25">
      <c r="A154" s="285"/>
      <c r="B154" s="285"/>
      <c r="C154" s="285"/>
      <c r="D154" s="285"/>
      <c r="E154" s="285"/>
      <c r="F154" s="285"/>
      <c r="G154" s="285"/>
      <c r="H154" s="285"/>
      <c r="Y154" s="285"/>
      <c r="Z154" s="285"/>
      <c r="AA154" s="285"/>
      <c r="AB154" s="285"/>
      <c r="AC154" s="285"/>
      <c r="AD154" s="285"/>
    </row>
    <row r="155" spans="1:30" x14ac:dyDescent="0.25">
      <c r="A155" s="285"/>
      <c r="B155" s="285"/>
      <c r="C155" s="285"/>
      <c r="D155" s="285"/>
      <c r="E155" s="285"/>
      <c r="F155" s="285"/>
      <c r="G155" s="285"/>
      <c r="H155" s="285"/>
      <c r="Y155" s="285"/>
      <c r="Z155" s="285"/>
      <c r="AA155" s="285"/>
      <c r="AB155" s="285"/>
      <c r="AC155" s="285"/>
      <c r="AD155" s="285"/>
    </row>
    <row r="156" spans="1:30" x14ac:dyDescent="0.25">
      <c r="A156" s="285"/>
      <c r="B156" s="285"/>
      <c r="C156" s="285"/>
      <c r="D156" s="285"/>
      <c r="E156" s="285"/>
      <c r="F156" s="285"/>
      <c r="G156" s="285"/>
      <c r="H156" s="285"/>
      <c r="Y156" s="285"/>
      <c r="Z156" s="285"/>
      <c r="AA156" s="285"/>
      <c r="AB156" s="285"/>
      <c r="AC156" s="285"/>
      <c r="AD156" s="285"/>
    </row>
    <row r="157" spans="1:30" x14ac:dyDescent="0.25">
      <c r="A157" s="285"/>
      <c r="B157" s="285"/>
      <c r="C157" s="285"/>
      <c r="D157" s="285"/>
      <c r="E157" s="285"/>
      <c r="F157" s="285"/>
      <c r="G157" s="285"/>
      <c r="H157" s="285"/>
      <c r="Y157" s="285"/>
      <c r="Z157" s="285"/>
      <c r="AA157" s="285"/>
      <c r="AB157" s="285"/>
      <c r="AC157" s="285"/>
      <c r="AD157" s="285"/>
    </row>
    <row r="158" spans="1:30" x14ac:dyDescent="0.25">
      <c r="A158" s="285"/>
      <c r="B158" s="285"/>
      <c r="C158" s="285"/>
      <c r="D158" s="285"/>
      <c r="E158" s="285"/>
      <c r="F158" s="285"/>
      <c r="G158" s="285"/>
      <c r="H158" s="285"/>
      <c r="Y158" s="285"/>
      <c r="Z158" s="285"/>
      <c r="AA158" s="285"/>
      <c r="AB158" s="285"/>
      <c r="AC158" s="285"/>
      <c r="AD158" s="285"/>
    </row>
    <row r="159" spans="1:30" x14ac:dyDescent="0.25">
      <c r="A159" s="285"/>
      <c r="B159" s="285"/>
      <c r="C159" s="285"/>
      <c r="D159" s="285"/>
      <c r="E159" s="285"/>
      <c r="F159" s="285"/>
      <c r="G159" s="285"/>
      <c r="H159" s="285"/>
      <c r="Y159" s="285"/>
      <c r="Z159" s="285"/>
      <c r="AA159" s="285"/>
      <c r="AB159" s="285"/>
      <c r="AC159" s="285"/>
      <c r="AD159" s="285"/>
    </row>
    <row r="160" spans="1:30" x14ac:dyDescent="0.25">
      <c r="A160" s="285"/>
      <c r="B160" s="285"/>
      <c r="C160" s="285"/>
      <c r="D160" s="285"/>
      <c r="E160" s="285"/>
      <c r="F160" s="285"/>
      <c r="G160" s="285"/>
      <c r="H160" s="285"/>
      <c r="Y160" s="285"/>
      <c r="Z160" s="285"/>
      <c r="AA160" s="285"/>
      <c r="AB160" s="285"/>
      <c r="AC160" s="285"/>
      <c r="AD160" s="285"/>
    </row>
    <row r="161" spans="1:30" x14ac:dyDescent="0.25">
      <c r="A161" s="285"/>
      <c r="B161" s="285"/>
      <c r="C161" s="285"/>
      <c r="D161" s="285"/>
      <c r="E161" s="285"/>
      <c r="F161" s="285"/>
      <c r="G161" s="285"/>
      <c r="H161" s="285"/>
      <c r="Y161" s="285"/>
      <c r="Z161" s="285"/>
      <c r="AA161" s="285"/>
      <c r="AB161" s="285"/>
      <c r="AC161" s="285"/>
      <c r="AD161" s="285"/>
    </row>
    <row r="162" spans="1:30" x14ac:dyDescent="0.25">
      <c r="A162" s="285"/>
      <c r="B162" s="285"/>
      <c r="C162" s="285"/>
      <c r="D162" s="285"/>
      <c r="E162" s="285"/>
      <c r="F162" s="285"/>
      <c r="G162" s="285"/>
      <c r="H162" s="285"/>
      <c r="Y162" s="285"/>
      <c r="Z162" s="285"/>
      <c r="AA162" s="285"/>
      <c r="AB162" s="285"/>
      <c r="AC162" s="285"/>
      <c r="AD162" s="285"/>
    </row>
    <row r="163" spans="1:30" x14ac:dyDescent="0.25">
      <c r="A163" s="285"/>
      <c r="B163" s="285"/>
      <c r="C163" s="285"/>
      <c r="D163" s="285"/>
      <c r="E163" s="285"/>
      <c r="F163" s="285"/>
      <c r="G163" s="285"/>
      <c r="H163" s="285"/>
      <c r="Y163" s="285"/>
      <c r="Z163" s="285"/>
      <c r="AA163" s="285"/>
      <c r="AB163" s="285"/>
      <c r="AC163" s="285"/>
      <c r="AD163" s="285"/>
    </row>
    <row r="164" spans="1:30" x14ac:dyDescent="0.25">
      <c r="A164" s="285"/>
      <c r="B164" s="285"/>
      <c r="C164" s="285"/>
      <c r="D164" s="285"/>
      <c r="E164" s="285"/>
      <c r="F164" s="285"/>
      <c r="G164" s="285"/>
      <c r="H164" s="285"/>
      <c r="Y164" s="285"/>
      <c r="Z164" s="285"/>
      <c r="AA164" s="285"/>
      <c r="AB164" s="285"/>
      <c r="AC164" s="285"/>
      <c r="AD164" s="285"/>
    </row>
    <row r="165" spans="1:30" x14ac:dyDescent="0.25">
      <c r="A165" s="285"/>
      <c r="B165" s="285"/>
      <c r="C165" s="285"/>
      <c r="D165" s="285"/>
      <c r="E165" s="285"/>
      <c r="F165" s="285"/>
      <c r="G165" s="285"/>
      <c r="H165" s="285"/>
      <c r="Y165" s="285"/>
      <c r="Z165" s="285"/>
      <c r="AA165" s="285"/>
      <c r="AB165" s="285"/>
      <c r="AC165" s="285"/>
      <c r="AD165" s="285"/>
    </row>
    <row r="166" spans="1:30" x14ac:dyDescent="0.25">
      <c r="A166" s="285"/>
      <c r="B166" s="285"/>
      <c r="C166" s="285"/>
      <c r="D166" s="285"/>
      <c r="E166" s="285"/>
      <c r="F166" s="285"/>
      <c r="G166" s="285"/>
      <c r="H166" s="285"/>
      <c r="Y166" s="285"/>
      <c r="Z166" s="285"/>
      <c r="AA166" s="285"/>
      <c r="AB166" s="285"/>
      <c r="AC166" s="285"/>
      <c r="AD166" s="285"/>
    </row>
    <row r="167" spans="1:30" x14ac:dyDescent="0.25">
      <c r="A167" s="285"/>
      <c r="B167" s="285"/>
      <c r="C167" s="285"/>
      <c r="D167" s="285"/>
      <c r="E167" s="285"/>
      <c r="F167" s="285"/>
      <c r="G167" s="285"/>
      <c r="H167" s="285"/>
      <c r="Y167" s="285"/>
      <c r="Z167" s="285"/>
      <c r="AA167" s="285"/>
      <c r="AB167" s="285"/>
      <c r="AC167" s="285"/>
      <c r="AD167" s="285"/>
    </row>
    <row r="168" spans="1:30" x14ac:dyDescent="0.25">
      <c r="A168" s="285"/>
      <c r="B168" s="285"/>
      <c r="C168" s="285"/>
      <c r="D168" s="285"/>
      <c r="E168" s="285"/>
      <c r="F168" s="285"/>
      <c r="G168" s="285"/>
      <c r="H168" s="285"/>
      <c r="Y168" s="285"/>
      <c r="Z168" s="285"/>
      <c r="AA168" s="285"/>
      <c r="AB168" s="285"/>
      <c r="AC168" s="285"/>
      <c r="AD168" s="285"/>
    </row>
    <row r="169" spans="1:30" x14ac:dyDescent="0.25">
      <c r="A169" s="285"/>
      <c r="B169" s="285"/>
      <c r="C169" s="285"/>
      <c r="D169" s="285"/>
      <c r="E169" s="285"/>
      <c r="F169" s="285"/>
      <c r="G169" s="285"/>
      <c r="H169" s="285"/>
      <c r="Y169" s="285"/>
      <c r="Z169" s="285"/>
      <c r="AA169" s="285"/>
      <c r="AB169" s="285"/>
      <c r="AC169" s="285"/>
      <c r="AD169" s="285"/>
    </row>
    <row r="170" spans="1:30" x14ac:dyDescent="0.25">
      <c r="A170" s="285"/>
      <c r="B170" s="285"/>
      <c r="C170" s="285"/>
      <c r="D170" s="285"/>
      <c r="E170" s="285"/>
      <c r="F170" s="285"/>
      <c r="G170" s="285"/>
      <c r="H170" s="285"/>
      <c r="Y170" s="285"/>
      <c r="Z170" s="285"/>
      <c r="AA170" s="285"/>
      <c r="AB170" s="285"/>
      <c r="AC170" s="285"/>
      <c r="AD170" s="285"/>
    </row>
    <row r="171" spans="1:30" x14ac:dyDescent="0.25">
      <c r="A171" s="285"/>
      <c r="B171" s="285"/>
      <c r="C171" s="285"/>
      <c r="D171" s="285"/>
      <c r="E171" s="285"/>
      <c r="F171" s="285"/>
      <c r="G171" s="285"/>
      <c r="H171" s="285"/>
      <c r="Y171" s="285"/>
      <c r="Z171" s="285"/>
      <c r="AA171" s="285"/>
      <c r="AB171" s="285"/>
      <c r="AC171" s="285"/>
      <c r="AD171" s="285"/>
    </row>
    <row r="172" spans="1:30" x14ac:dyDescent="0.25">
      <c r="A172" s="285"/>
      <c r="B172" s="285"/>
      <c r="C172" s="285"/>
      <c r="D172" s="285"/>
      <c r="E172" s="285"/>
      <c r="F172" s="285"/>
      <c r="G172" s="285"/>
      <c r="H172" s="285"/>
      <c r="Y172" s="285"/>
      <c r="Z172" s="285"/>
      <c r="AA172" s="285"/>
      <c r="AB172" s="285"/>
      <c r="AC172" s="285"/>
      <c r="AD172" s="285"/>
    </row>
    <row r="173" spans="1:30" x14ac:dyDescent="0.25">
      <c r="A173" s="285"/>
      <c r="B173" s="285"/>
      <c r="C173" s="285"/>
      <c r="D173" s="285"/>
      <c r="E173" s="285"/>
      <c r="F173" s="285"/>
      <c r="G173" s="285"/>
      <c r="H173" s="285"/>
      <c r="Y173" s="285"/>
      <c r="Z173" s="285"/>
      <c r="AA173" s="285"/>
      <c r="AB173" s="285"/>
      <c r="AC173" s="285"/>
      <c r="AD173" s="285"/>
    </row>
    <row r="174" spans="1:30" x14ac:dyDescent="0.25">
      <c r="A174" s="285"/>
      <c r="B174" s="285"/>
      <c r="C174" s="285"/>
      <c r="D174" s="285"/>
      <c r="E174" s="285"/>
      <c r="F174" s="285"/>
      <c r="G174" s="285"/>
      <c r="H174" s="285"/>
      <c r="Y174" s="285"/>
      <c r="Z174" s="285"/>
      <c r="AA174" s="285"/>
      <c r="AB174" s="285"/>
      <c r="AC174" s="285"/>
      <c r="AD174" s="285"/>
    </row>
    <row r="175" spans="1:30" x14ac:dyDescent="0.25">
      <c r="A175" s="285"/>
      <c r="B175" s="285"/>
      <c r="C175" s="285"/>
      <c r="D175" s="285"/>
      <c r="E175" s="285"/>
      <c r="F175" s="285"/>
      <c r="G175" s="285"/>
      <c r="H175" s="285"/>
      <c r="Y175" s="285"/>
      <c r="Z175" s="285"/>
      <c r="AA175" s="285"/>
      <c r="AB175" s="285"/>
      <c r="AC175" s="285"/>
      <c r="AD175" s="285"/>
    </row>
    <row r="176" spans="1:30" x14ac:dyDescent="0.25">
      <c r="A176" s="285"/>
      <c r="B176" s="285"/>
      <c r="C176" s="285"/>
      <c r="D176" s="285"/>
      <c r="E176" s="285"/>
      <c r="F176" s="285"/>
      <c r="G176" s="285"/>
      <c r="H176" s="285"/>
      <c r="Y176" s="285"/>
      <c r="Z176" s="285"/>
      <c r="AA176" s="285"/>
      <c r="AB176" s="285"/>
      <c r="AC176" s="285"/>
      <c r="AD176" s="285"/>
    </row>
    <row r="177" spans="1:30" x14ac:dyDescent="0.25">
      <c r="A177" s="285"/>
      <c r="B177" s="285"/>
      <c r="C177" s="285"/>
      <c r="D177" s="285"/>
      <c r="E177" s="285"/>
      <c r="F177" s="285"/>
      <c r="G177" s="285"/>
      <c r="H177" s="285"/>
      <c r="Y177" s="285"/>
      <c r="Z177" s="285"/>
      <c r="AA177" s="285"/>
      <c r="AB177" s="285"/>
      <c r="AC177" s="285"/>
      <c r="AD177" s="285"/>
    </row>
    <row r="178" spans="1:30" x14ac:dyDescent="0.25">
      <c r="A178" s="285"/>
      <c r="B178" s="285"/>
      <c r="C178" s="285"/>
      <c r="D178" s="285"/>
      <c r="E178" s="285"/>
      <c r="F178" s="285"/>
      <c r="G178" s="285"/>
      <c r="H178" s="285"/>
      <c r="Y178" s="285"/>
      <c r="Z178" s="285"/>
      <c r="AA178" s="285"/>
      <c r="AB178" s="285"/>
      <c r="AC178" s="285"/>
      <c r="AD178" s="285"/>
    </row>
    <row r="179" spans="1:30" x14ac:dyDescent="0.25">
      <c r="A179" s="285"/>
      <c r="B179" s="285"/>
      <c r="C179" s="285"/>
      <c r="D179" s="285"/>
      <c r="E179" s="285"/>
      <c r="F179" s="285"/>
      <c r="G179" s="285"/>
      <c r="H179" s="285"/>
      <c r="Y179" s="285"/>
      <c r="Z179" s="285"/>
      <c r="AA179" s="285"/>
      <c r="AB179" s="285"/>
      <c r="AC179" s="285"/>
      <c r="AD179" s="285"/>
    </row>
    <row r="180" spans="1:30" x14ac:dyDescent="0.25">
      <c r="A180" s="285"/>
      <c r="B180" s="285"/>
      <c r="C180" s="285"/>
      <c r="D180" s="285"/>
      <c r="E180" s="285"/>
      <c r="F180" s="285"/>
      <c r="G180" s="285"/>
      <c r="H180" s="285"/>
      <c r="Y180" s="285"/>
      <c r="Z180" s="285"/>
      <c r="AA180" s="285"/>
      <c r="AB180" s="285"/>
      <c r="AC180" s="285"/>
      <c r="AD180" s="285"/>
    </row>
    <row r="181" spans="1:30" x14ac:dyDescent="0.25">
      <c r="A181" s="285"/>
      <c r="B181" s="285"/>
      <c r="C181" s="285"/>
      <c r="D181" s="285"/>
      <c r="E181" s="285"/>
      <c r="F181" s="285"/>
      <c r="G181" s="285"/>
      <c r="H181" s="285"/>
      <c r="Y181" s="285"/>
      <c r="Z181" s="285"/>
      <c r="AA181" s="285"/>
      <c r="AB181" s="285"/>
      <c r="AC181" s="285"/>
      <c r="AD181" s="285"/>
    </row>
    <row r="182" spans="1:30" x14ac:dyDescent="0.25">
      <c r="A182" s="285"/>
      <c r="B182" s="285"/>
      <c r="C182" s="285"/>
      <c r="D182" s="285"/>
      <c r="E182" s="285"/>
      <c r="F182" s="285"/>
      <c r="G182" s="285"/>
      <c r="H182" s="285"/>
      <c r="Y182" s="285"/>
      <c r="Z182" s="285"/>
      <c r="AA182" s="285"/>
      <c r="AB182" s="285"/>
      <c r="AC182" s="285"/>
      <c r="AD182" s="285"/>
    </row>
    <row r="183" spans="1:30" x14ac:dyDescent="0.25">
      <c r="A183" s="285"/>
      <c r="B183" s="285"/>
      <c r="C183" s="285"/>
      <c r="D183" s="285"/>
      <c r="E183" s="285"/>
      <c r="F183" s="285"/>
      <c r="G183" s="285"/>
      <c r="H183" s="285"/>
      <c r="Y183" s="285"/>
      <c r="Z183" s="285"/>
      <c r="AA183" s="285"/>
      <c r="AB183" s="285"/>
      <c r="AC183" s="285"/>
      <c r="AD183" s="285"/>
    </row>
    <row r="184" spans="1:30" x14ac:dyDescent="0.25">
      <c r="A184" s="285"/>
      <c r="B184" s="285"/>
      <c r="C184" s="285"/>
      <c r="D184" s="285"/>
      <c r="E184" s="285"/>
      <c r="F184" s="285"/>
      <c r="G184" s="285"/>
      <c r="H184" s="285"/>
      <c r="Y184" s="285"/>
      <c r="Z184" s="285"/>
      <c r="AA184" s="285"/>
      <c r="AB184" s="285"/>
      <c r="AC184" s="285"/>
      <c r="AD184" s="285"/>
    </row>
    <row r="185" spans="1:30" x14ac:dyDescent="0.25">
      <c r="A185" s="285"/>
      <c r="B185" s="285"/>
      <c r="C185" s="285"/>
      <c r="D185" s="285"/>
      <c r="E185" s="285"/>
      <c r="F185" s="285"/>
      <c r="G185" s="285"/>
      <c r="H185" s="285"/>
      <c r="Y185" s="285"/>
      <c r="Z185" s="285"/>
      <c r="AA185" s="285"/>
      <c r="AB185" s="285"/>
      <c r="AC185" s="285"/>
      <c r="AD185" s="285"/>
    </row>
    <row r="186" spans="1:30" x14ac:dyDescent="0.25">
      <c r="A186" s="285"/>
      <c r="B186" s="285"/>
      <c r="C186" s="285"/>
      <c r="D186" s="285"/>
      <c r="E186" s="285"/>
      <c r="F186" s="285"/>
      <c r="G186" s="285"/>
      <c r="H186" s="285"/>
      <c r="Y186" s="285"/>
      <c r="Z186" s="285"/>
      <c r="AA186" s="285"/>
      <c r="AB186" s="285"/>
      <c r="AC186" s="285"/>
      <c r="AD186" s="285"/>
    </row>
    <row r="187" spans="1:30" x14ac:dyDescent="0.25">
      <c r="A187" s="285"/>
      <c r="B187" s="285"/>
      <c r="C187" s="285"/>
      <c r="D187" s="285"/>
      <c r="E187" s="285"/>
      <c r="F187" s="285"/>
      <c r="G187" s="285"/>
      <c r="H187" s="285"/>
      <c r="Y187" s="285"/>
      <c r="Z187" s="285"/>
      <c r="AA187" s="285"/>
      <c r="AB187" s="285"/>
      <c r="AC187" s="285"/>
      <c r="AD187" s="285"/>
    </row>
    <row r="188" spans="1:30" x14ac:dyDescent="0.25">
      <c r="A188" s="285"/>
      <c r="B188" s="285"/>
      <c r="C188" s="285"/>
      <c r="D188" s="285"/>
      <c r="E188" s="285"/>
      <c r="F188" s="285"/>
      <c r="G188" s="285"/>
      <c r="H188" s="285"/>
      <c r="Y188" s="285"/>
      <c r="Z188" s="285"/>
      <c r="AA188" s="285"/>
      <c r="AB188" s="285"/>
      <c r="AC188" s="285"/>
      <c r="AD188" s="285"/>
    </row>
    <row r="189" spans="1:30" x14ac:dyDescent="0.25">
      <c r="A189" s="285"/>
      <c r="B189" s="285"/>
      <c r="C189" s="285"/>
      <c r="D189" s="285"/>
      <c r="E189" s="285"/>
      <c r="F189" s="285"/>
      <c r="G189" s="285"/>
      <c r="H189" s="285"/>
      <c r="Y189" s="285"/>
      <c r="Z189" s="285"/>
      <c r="AA189" s="285"/>
      <c r="AB189" s="285"/>
      <c r="AC189" s="285"/>
      <c r="AD189" s="285"/>
    </row>
    <row r="190" spans="1:30" x14ac:dyDescent="0.25">
      <c r="A190" s="285"/>
      <c r="B190" s="285"/>
      <c r="C190" s="285"/>
      <c r="D190" s="285"/>
      <c r="E190" s="285"/>
      <c r="F190" s="285"/>
      <c r="G190" s="285"/>
      <c r="H190" s="285"/>
      <c r="Y190" s="285"/>
      <c r="Z190" s="285"/>
      <c r="AA190" s="285"/>
      <c r="AB190" s="285"/>
      <c r="AC190" s="285"/>
      <c r="AD190" s="285"/>
    </row>
    <row r="191" spans="1:30" x14ac:dyDescent="0.25">
      <c r="A191" s="285"/>
      <c r="B191" s="285"/>
      <c r="C191" s="285"/>
      <c r="D191" s="285"/>
      <c r="E191" s="285"/>
      <c r="F191" s="285"/>
      <c r="G191" s="285"/>
      <c r="H191" s="285"/>
      <c r="Y191" s="285"/>
      <c r="Z191" s="285"/>
      <c r="AA191" s="285"/>
      <c r="AB191" s="285"/>
      <c r="AC191" s="285"/>
      <c r="AD191" s="285"/>
    </row>
    <row r="192" spans="1:30" x14ac:dyDescent="0.25">
      <c r="A192" s="285"/>
      <c r="B192" s="285"/>
      <c r="C192" s="285"/>
      <c r="D192" s="285"/>
      <c r="E192" s="285"/>
      <c r="F192" s="285"/>
      <c r="G192" s="285"/>
      <c r="H192" s="285"/>
      <c r="Y192" s="285"/>
      <c r="Z192" s="285"/>
      <c r="AA192" s="285"/>
      <c r="AB192" s="285"/>
      <c r="AC192" s="285"/>
      <c r="AD192" s="285"/>
    </row>
    <row r="193" spans="1:30" x14ac:dyDescent="0.25">
      <c r="A193" s="285"/>
      <c r="B193" s="285"/>
      <c r="C193" s="285"/>
      <c r="D193" s="285"/>
      <c r="E193" s="285"/>
      <c r="F193" s="285"/>
      <c r="G193" s="285"/>
      <c r="H193" s="285"/>
      <c r="Y193" s="285"/>
      <c r="Z193" s="285"/>
      <c r="AA193" s="285"/>
      <c r="AB193" s="285"/>
      <c r="AC193" s="285"/>
      <c r="AD193" s="285"/>
    </row>
    <row r="194" spans="1:30" x14ac:dyDescent="0.25">
      <c r="A194" s="285"/>
      <c r="B194" s="285"/>
      <c r="C194" s="285"/>
      <c r="D194" s="285"/>
      <c r="E194" s="285"/>
      <c r="F194" s="285"/>
      <c r="G194" s="285"/>
      <c r="H194" s="285"/>
      <c r="Y194" s="285"/>
      <c r="Z194" s="285"/>
      <c r="AA194" s="285"/>
      <c r="AB194" s="285"/>
      <c r="AC194" s="285"/>
      <c r="AD194" s="285"/>
    </row>
    <row r="195" spans="1:30" x14ac:dyDescent="0.25">
      <c r="A195" s="285"/>
      <c r="B195" s="285"/>
      <c r="C195" s="285"/>
      <c r="D195" s="285"/>
      <c r="E195" s="285"/>
      <c r="F195" s="285"/>
      <c r="G195" s="285"/>
      <c r="H195" s="285"/>
      <c r="Y195" s="285"/>
      <c r="Z195" s="285"/>
      <c r="AA195" s="285"/>
      <c r="AB195" s="285"/>
      <c r="AC195" s="285"/>
      <c r="AD195" s="285"/>
    </row>
    <row r="196" spans="1:30" x14ac:dyDescent="0.25">
      <c r="A196" s="285"/>
      <c r="B196" s="285"/>
      <c r="C196" s="285"/>
      <c r="D196" s="285"/>
      <c r="E196" s="285"/>
      <c r="F196" s="285"/>
      <c r="G196" s="285"/>
      <c r="H196" s="285"/>
      <c r="Y196" s="285"/>
      <c r="Z196" s="285"/>
      <c r="AA196" s="285"/>
      <c r="AB196" s="285"/>
      <c r="AC196" s="285"/>
      <c r="AD196" s="285"/>
    </row>
    <row r="197" spans="1:30" x14ac:dyDescent="0.25">
      <c r="A197" s="285"/>
      <c r="B197" s="285"/>
      <c r="C197" s="285"/>
      <c r="D197" s="285"/>
      <c r="E197" s="285"/>
      <c r="F197" s="285"/>
      <c r="G197" s="285"/>
      <c r="H197" s="285"/>
      <c r="Y197" s="285"/>
      <c r="Z197" s="285"/>
      <c r="AA197" s="285"/>
      <c r="AB197" s="285"/>
      <c r="AC197" s="285"/>
      <c r="AD197" s="285"/>
    </row>
    <row r="198" spans="1:30" x14ac:dyDescent="0.25">
      <c r="A198" s="285"/>
      <c r="B198" s="285"/>
      <c r="C198" s="285"/>
      <c r="D198" s="285"/>
      <c r="E198" s="285"/>
      <c r="F198" s="285"/>
      <c r="G198" s="285"/>
      <c r="H198" s="285"/>
      <c r="Y198" s="285"/>
      <c r="Z198" s="285"/>
      <c r="AA198" s="285"/>
      <c r="AB198" s="285"/>
      <c r="AC198" s="285"/>
      <c r="AD198" s="285"/>
    </row>
    <row r="199" spans="1:30" x14ac:dyDescent="0.25">
      <c r="A199" s="285"/>
      <c r="B199" s="285"/>
      <c r="C199" s="285"/>
      <c r="D199" s="285"/>
      <c r="E199" s="285"/>
      <c r="F199" s="285"/>
      <c r="G199" s="285"/>
      <c r="H199" s="285"/>
      <c r="Y199" s="285"/>
      <c r="Z199" s="285"/>
      <c r="AA199" s="285"/>
      <c r="AB199" s="285"/>
      <c r="AC199" s="285"/>
      <c r="AD199" s="285"/>
    </row>
    <row r="200" spans="1:30" x14ac:dyDescent="0.25">
      <c r="A200" s="285"/>
      <c r="B200" s="285"/>
      <c r="C200" s="285"/>
      <c r="D200" s="285"/>
      <c r="E200" s="285"/>
      <c r="F200" s="285"/>
      <c r="G200" s="285"/>
      <c r="H200" s="285"/>
      <c r="Y200" s="285"/>
      <c r="Z200" s="285"/>
      <c r="AA200" s="285"/>
      <c r="AB200" s="285"/>
      <c r="AC200" s="285"/>
      <c r="AD200" s="285"/>
    </row>
    <row r="201" spans="1:30" x14ac:dyDescent="0.25">
      <c r="A201" s="285"/>
      <c r="B201" s="285"/>
      <c r="C201" s="285"/>
      <c r="D201" s="285"/>
      <c r="E201" s="285"/>
      <c r="F201" s="285"/>
      <c r="G201" s="285"/>
      <c r="H201" s="285"/>
      <c r="Y201" s="285"/>
      <c r="Z201" s="285"/>
      <c r="AA201" s="285"/>
      <c r="AB201" s="285"/>
      <c r="AC201" s="285"/>
      <c r="AD201" s="285"/>
    </row>
    <row r="202" spans="1:30" x14ac:dyDescent="0.25">
      <c r="A202" s="285"/>
      <c r="B202" s="285"/>
      <c r="C202" s="285"/>
      <c r="D202" s="285"/>
      <c r="E202" s="285"/>
      <c r="F202" s="285"/>
      <c r="G202" s="285"/>
      <c r="H202" s="285"/>
      <c r="Y202" s="285"/>
      <c r="Z202" s="285"/>
      <c r="AA202" s="285"/>
      <c r="AB202" s="285"/>
      <c r="AC202" s="285"/>
      <c r="AD202" s="285"/>
    </row>
    <row r="203" spans="1:30" x14ac:dyDescent="0.25">
      <c r="A203" s="285"/>
      <c r="B203" s="285"/>
      <c r="C203" s="285"/>
      <c r="D203" s="285"/>
      <c r="E203" s="285"/>
      <c r="F203" s="285"/>
      <c r="G203" s="285"/>
      <c r="H203" s="285"/>
      <c r="Y203" s="285"/>
      <c r="Z203" s="285"/>
      <c r="AA203" s="285"/>
      <c r="AB203" s="285"/>
      <c r="AC203" s="285"/>
      <c r="AD203" s="285"/>
    </row>
    <row r="204" spans="1:30" x14ac:dyDescent="0.25">
      <c r="A204" s="285"/>
      <c r="B204" s="285"/>
      <c r="C204" s="285"/>
      <c r="D204" s="285"/>
      <c r="E204" s="285"/>
      <c r="F204" s="285"/>
      <c r="G204" s="285"/>
      <c r="H204" s="285"/>
      <c r="Y204" s="285"/>
      <c r="Z204" s="285"/>
      <c r="AA204" s="285"/>
      <c r="AB204" s="285"/>
      <c r="AC204" s="285"/>
      <c r="AD204" s="285"/>
    </row>
    <row r="205" spans="1:30" x14ac:dyDescent="0.25">
      <c r="A205" s="285"/>
      <c r="B205" s="285"/>
      <c r="C205" s="285"/>
      <c r="D205" s="285"/>
      <c r="E205" s="285"/>
      <c r="F205" s="285"/>
      <c r="G205" s="285"/>
      <c r="H205" s="285"/>
      <c r="Y205" s="285"/>
      <c r="Z205" s="285"/>
      <c r="AA205" s="285"/>
      <c r="AB205" s="285"/>
      <c r="AC205" s="285"/>
      <c r="AD205" s="285"/>
    </row>
    <row r="206" spans="1:30" x14ac:dyDescent="0.25">
      <c r="A206" s="285"/>
      <c r="B206" s="285"/>
      <c r="C206" s="285"/>
      <c r="D206" s="285"/>
      <c r="E206" s="285"/>
      <c r="F206" s="285"/>
      <c r="G206" s="285"/>
      <c r="H206" s="285"/>
      <c r="Y206" s="285"/>
      <c r="Z206" s="285"/>
      <c r="AA206" s="285"/>
      <c r="AB206" s="285"/>
      <c r="AC206" s="285"/>
      <c r="AD206" s="285"/>
    </row>
    <row r="207" spans="1:30" x14ac:dyDescent="0.25">
      <c r="A207" s="285"/>
      <c r="B207" s="285"/>
      <c r="C207" s="285"/>
      <c r="D207" s="285"/>
      <c r="E207" s="285"/>
      <c r="F207" s="285"/>
      <c r="G207" s="285"/>
      <c r="H207" s="285"/>
      <c r="Y207" s="285"/>
      <c r="Z207" s="285"/>
      <c r="AA207" s="285"/>
      <c r="AB207" s="285"/>
      <c r="AC207" s="285"/>
      <c r="AD207" s="285"/>
    </row>
    <row r="208" spans="1:30" x14ac:dyDescent="0.25">
      <c r="A208" s="285"/>
      <c r="B208" s="285"/>
      <c r="C208" s="285"/>
      <c r="D208" s="285"/>
      <c r="E208" s="285"/>
      <c r="F208" s="285"/>
      <c r="G208" s="285"/>
      <c r="H208" s="285"/>
      <c r="Y208" s="285"/>
      <c r="Z208" s="285"/>
      <c r="AA208" s="285"/>
      <c r="AB208" s="285"/>
      <c r="AC208" s="285"/>
      <c r="AD208" s="285"/>
    </row>
    <row r="209" spans="1:30" x14ac:dyDescent="0.25">
      <c r="A209" s="285"/>
      <c r="B209" s="285"/>
      <c r="C209" s="285"/>
      <c r="D209" s="285"/>
      <c r="E209" s="285"/>
      <c r="F209" s="285"/>
      <c r="G209" s="285"/>
      <c r="H209" s="285"/>
      <c r="Y209" s="285"/>
      <c r="Z209" s="285"/>
      <c r="AA209" s="285"/>
      <c r="AB209" s="285"/>
      <c r="AC209" s="285"/>
      <c r="AD209" s="285"/>
    </row>
    <row r="210" spans="1:30" x14ac:dyDescent="0.25">
      <c r="A210" s="285"/>
      <c r="B210" s="285"/>
      <c r="C210" s="285"/>
      <c r="D210" s="285"/>
      <c r="E210" s="285"/>
      <c r="F210" s="285"/>
      <c r="G210" s="285"/>
      <c r="H210" s="285"/>
      <c r="Y210" s="285"/>
      <c r="Z210" s="285"/>
      <c r="AA210" s="285"/>
      <c r="AB210" s="285"/>
      <c r="AC210" s="285"/>
      <c r="AD210" s="285"/>
    </row>
  </sheetData>
  <mergeCells count="15">
    <mergeCell ref="J5:J6"/>
    <mergeCell ref="K5:K7"/>
    <mergeCell ref="L5:L7"/>
    <mergeCell ref="C12:D12"/>
    <mergeCell ref="A1:X1"/>
    <mergeCell ref="M2:X2"/>
    <mergeCell ref="A3:C3"/>
    <mergeCell ref="Q3:X3"/>
    <mergeCell ref="A4:A6"/>
    <mergeCell ref="D4:E4"/>
    <mergeCell ref="F4:F6"/>
    <mergeCell ref="D5:D6"/>
    <mergeCell ref="E5:E6"/>
    <mergeCell ref="G5:G6"/>
    <mergeCell ref="A2:E2"/>
  </mergeCells>
  <pageMargins left="0.19685039370078741" right="0.19685039370078741" top="0.59055118110236227" bottom="0.98425196850393704" header="0.23622047244094491" footer="0.51181102362204722"/>
  <pageSetup paperSize="8" scale="5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0.79998168889431442"/>
  </sheetPr>
  <dimension ref="A1:X502"/>
  <sheetViews>
    <sheetView topLeftCell="A63" zoomScaleNormal="100" zoomScaleSheetLayoutView="77" workbookViewId="0">
      <selection activeCell="H63" sqref="H63"/>
    </sheetView>
  </sheetViews>
  <sheetFormatPr defaultColWidth="36.44140625" defaultRowHeight="13.2" x14ac:dyDescent="0.25"/>
  <cols>
    <col min="1" max="1" width="12" style="203" customWidth="1"/>
    <col min="2" max="2" width="18.109375" style="203" customWidth="1"/>
    <col min="3" max="3" width="20.88671875" style="203" customWidth="1"/>
    <col min="4" max="4" width="17.44140625" style="203" customWidth="1"/>
    <col min="5" max="5" width="17.109375" style="203" customWidth="1"/>
    <col min="6" max="6" width="19" style="205" customWidth="1"/>
    <col min="7" max="7" width="18.109375" style="203" customWidth="1"/>
    <col min="8" max="8" width="16.5546875" style="203" customWidth="1"/>
    <col min="9" max="9" width="16.88671875" style="203" customWidth="1"/>
    <col min="10" max="10" width="31.109375" style="489" customWidth="1"/>
    <col min="11" max="11" width="11.5546875" style="203" customWidth="1"/>
    <col min="12" max="12" width="9.44140625" style="203" customWidth="1"/>
    <col min="13" max="13" width="8.5546875" style="203" customWidth="1"/>
    <col min="14" max="14" width="15.109375" style="203" customWidth="1"/>
    <col min="15" max="254" width="9.109375" style="203" customWidth="1"/>
    <col min="255" max="255" width="36.44140625" style="203"/>
    <col min="256" max="256" width="36.44140625" style="203" bestFit="1" customWidth="1"/>
    <col min="257" max="257" width="18.109375" style="203" customWidth="1"/>
    <col min="258" max="258" width="21.109375" style="203" customWidth="1"/>
    <col min="259" max="259" width="19.109375" style="203" customWidth="1"/>
    <col min="260" max="260" width="20.5546875" style="203" customWidth="1"/>
    <col min="261" max="261" width="17.88671875" style="203" customWidth="1"/>
    <col min="262" max="262" width="15.109375" style="203" customWidth="1"/>
    <col min="263" max="263" width="18.109375" style="203" customWidth="1"/>
    <col min="264" max="264" width="16.5546875" style="203" customWidth="1"/>
    <col min="265" max="267" width="15.88671875" style="203" customWidth="1"/>
    <col min="268" max="268" width="14.109375" style="203" customWidth="1"/>
    <col min="269" max="269" width="13.88671875" style="203" customWidth="1"/>
    <col min="270" max="270" width="15.109375" style="203" customWidth="1"/>
    <col min="271" max="510" width="9.109375" style="203" customWidth="1"/>
    <col min="511" max="511" width="36.44140625" style="203"/>
    <col min="512" max="512" width="36.44140625" style="203" bestFit="1" customWidth="1"/>
    <col min="513" max="513" width="18.109375" style="203" customWidth="1"/>
    <col min="514" max="514" width="21.109375" style="203" customWidth="1"/>
    <col min="515" max="515" width="19.109375" style="203" customWidth="1"/>
    <col min="516" max="516" width="20.5546875" style="203" customWidth="1"/>
    <col min="517" max="517" width="17.88671875" style="203" customWidth="1"/>
    <col min="518" max="518" width="15.109375" style="203" customWidth="1"/>
    <col min="519" max="519" width="18.109375" style="203" customWidth="1"/>
    <col min="520" max="520" width="16.5546875" style="203" customWidth="1"/>
    <col min="521" max="523" width="15.88671875" style="203" customWidth="1"/>
    <col min="524" max="524" width="14.109375" style="203" customWidth="1"/>
    <col min="525" max="525" width="13.88671875" style="203" customWidth="1"/>
    <col min="526" max="526" width="15.109375" style="203" customWidth="1"/>
    <col min="527" max="766" width="9.109375" style="203" customWidth="1"/>
    <col min="767" max="767" width="36.44140625" style="203"/>
    <col min="768" max="768" width="36.44140625" style="203" bestFit="1" customWidth="1"/>
    <col min="769" max="769" width="18.109375" style="203" customWidth="1"/>
    <col min="770" max="770" width="21.109375" style="203" customWidth="1"/>
    <col min="771" max="771" width="19.109375" style="203" customWidth="1"/>
    <col min="772" max="772" width="20.5546875" style="203" customWidth="1"/>
    <col min="773" max="773" width="17.88671875" style="203" customWidth="1"/>
    <col min="774" max="774" width="15.109375" style="203" customWidth="1"/>
    <col min="775" max="775" width="18.109375" style="203" customWidth="1"/>
    <col min="776" max="776" width="16.5546875" style="203" customWidth="1"/>
    <col min="777" max="779" width="15.88671875" style="203" customWidth="1"/>
    <col min="780" max="780" width="14.109375" style="203" customWidth="1"/>
    <col min="781" max="781" width="13.88671875" style="203" customWidth="1"/>
    <col min="782" max="782" width="15.109375" style="203" customWidth="1"/>
    <col min="783" max="1022" width="9.109375" style="203" customWidth="1"/>
    <col min="1023" max="1023" width="36.44140625" style="203"/>
    <col min="1024" max="1024" width="36.44140625" style="203" bestFit="1" customWidth="1"/>
    <col min="1025" max="1025" width="18.109375" style="203" customWidth="1"/>
    <col min="1026" max="1026" width="21.109375" style="203" customWidth="1"/>
    <col min="1027" max="1027" width="19.109375" style="203" customWidth="1"/>
    <col min="1028" max="1028" width="20.5546875" style="203" customWidth="1"/>
    <col min="1029" max="1029" width="17.88671875" style="203" customWidth="1"/>
    <col min="1030" max="1030" width="15.109375" style="203" customWidth="1"/>
    <col min="1031" max="1031" width="18.109375" style="203" customWidth="1"/>
    <col min="1032" max="1032" width="16.5546875" style="203" customWidth="1"/>
    <col min="1033" max="1035" width="15.88671875" style="203" customWidth="1"/>
    <col min="1036" max="1036" width="14.109375" style="203" customWidth="1"/>
    <col min="1037" max="1037" width="13.88671875" style="203" customWidth="1"/>
    <col min="1038" max="1038" width="15.109375" style="203" customWidth="1"/>
    <col min="1039" max="1278" width="9.109375" style="203" customWidth="1"/>
    <col min="1279" max="1279" width="36.44140625" style="203"/>
    <col min="1280" max="1280" width="36.44140625" style="203" bestFit="1" customWidth="1"/>
    <col min="1281" max="1281" width="18.109375" style="203" customWidth="1"/>
    <col min="1282" max="1282" width="21.109375" style="203" customWidth="1"/>
    <col min="1283" max="1283" width="19.109375" style="203" customWidth="1"/>
    <col min="1284" max="1284" width="20.5546875" style="203" customWidth="1"/>
    <col min="1285" max="1285" width="17.88671875" style="203" customWidth="1"/>
    <col min="1286" max="1286" width="15.109375" style="203" customWidth="1"/>
    <col min="1287" max="1287" width="18.109375" style="203" customWidth="1"/>
    <col min="1288" max="1288" width="16.5546875" style="203" customWidth="1"/>
    <col min="1289" max="1291" width="15.88671875" style="203" customWidth="1"/>
    <col min="1292" max="1292" width="14.109375" style="203" customWidth="1"/>
    <col min="1293" max="1293" width="13.88671875" style="203" customWidth="1"/>
    <col min="1294" max="1294" width="15.109375" style="203" customWidth="1"/>
    <col min="1295" max="1534" width="9.109375" style="203" customWidth="1"/>
    <col min="1535" max="1535" width="36.44140625" style="203"/>
    <col min="1536" max="1536" width="36.44140625" style="203" bestFit="1" customWidth="1"/>
    <col min="1537" max="1537" width="18.109375" style="203" customWidth="1"/>
    <col min="1538" max="1538" width="21.109375" style="203" customWidth="1"/>
    <col min="1539" max="1539" width="19.109375" style="203" customWidth="1"/>
    <col min="1540" max="1540" width="20.5546875" style="203" customWidth="1"/>
    <col min="1541" max="1541" width="17.88671875" style="203" customWidth="1"/>
    <col min="1542" max="1542" width="15.109375" style="203" customWidth="1"/>
    <col min="1543" max="1543" width="18.109375" style="203" customWidth="1"/>
    <col min="1544" max="1544" width="16.5546875" style="203" customWidth="1"/>
    <col min="1545" max="1547" width="15.88671875" style="203" customWidth="1"/>
    <col min="1548" max="1548" width="14.109375" style="203" customWidth="1"/>
    <col min="1549" max="1549" width="13.88671875" style="203" customWidth="1"/>
    <col min="1550" max="1550" width="15.109375" style="203" customWidth="1"/>
    <col min="1551" max="1790" width="9.109375" style="203" customWidth="1"/>
    <col min="1791" max="1791" width="36.44140625" style="203"/>
    <col min="1792" max="1792" width="36.44140625" style="203" bestFit="1" customWidth="1"/>
    <col min="1793" max="1793" width="18.109375" style="203" customWidth="1"/>
    <col min="1794" max="1794" width="21.109375" style="203" customWidth="1"/>
    <col min="1795" max="1795" width="19.109375" style="203" customWidth="1"/>
    <col min="1796" max="1796" width="20.5546875" style="203" customWidth="1"/>
    <col min="1797" max="1797" width="17.88671875" style="203" customWidth="1"/>
    <col min="1798" max="1798" width="15.109375" style="203" customWidth="1"/>
    <col min="1799" max="1799" width="18.109375" style="203" customWidth="1"/>
    <col min="1800" max="1800" width="16.5546875" style="203" customWidth="1"/>
    <col min="1801" max="1803" width="15.88671875" style="203" customWidth="1"/>
    <col min="1804" max="1804" width="14.109375" style="203" customWidth="1"/>
    <col min="1805" max="1805" width="13.88671875" style="203" customWidth="1"/>
    <col min="1806" max="1806" width="15.109375" style="203" customWidth="1"/>
    <col min="1807" max="2046" width="9.109375" style="203" customWidth="1"/>
    <col min="2047" max="2047" width="36.44140625" style="203"/>
    <col min="2048" max="2048" width="36.44140625" style="203" bestFit="1" customWidth="1"/>
    <col min="2049" max="2049" width="18.109375" style="203" customWidth="1"/>
    <col min="2050" max="2050" width="21.109375" style="203" customWidth="1"/>
    <col min="2051" max="2051" width="19.109375" style="203" customWidth="1"/>
    <col min="2052" max="2052" width="20.5546875" style="203" customWidth="1"/>
    <col min="2053" max="2053" width="17.88671875" style="203" customWidth="1"/>
    <col min="2054" max="2054" width="15.109375" style="203" customWidth="1"/>
    <col min="2055" max="2055" width="18.109375" style="203" customWidth="1"/>
    <col min="2056" max="2056" width="16.5546875" style="203" customWidth="1"/>
    <col min="2057" max="2059" width="15.88671875" style="203" customWidth="1"/>
    <col min="2060" max="2060" width="14.109375" style="203" customWidth="1"/>
    <col min="2061" max="2061" width="13.88671875" style="203" customWidth="1"/>
    <col min="2062" max="2062" width="15.109375" style="203" customWidth="1"/>
    <col min="2063" max="2302" width="9.109375" style="203" customWidth="1"/>
    <col min="2303" max="2303" width="36.44140625" style="203"/>
    <col min="2304" max="2304" width="36.44140625" style="203" bestFit="1" customWidth="1"/>
    <col min="2305" max="2305" width="18.109375" style="203" customWidth="1"/>
    <col min="2306" max="2306" width="21.109375" style="203" customWidth="1"/>
    <col min="2307" max="2307" width="19.109375" style="203" customWidth="1"/>
    <col min="2308" max="2308" width="20.5546875" style="203" customWidth="1"/>
    <col min="2309" max="2309" width="17.88671875" style="203" customWidth="1"/>
    <col min="2310" max="2310" width="15.109375" style="203" customWidth="1"/>
    <col min="2311" max="2311" width="18.109375" style="203" customWidth="1"/>
    <col min="2312" max="2312" width="16.5546875" style="203" customWidth="1"/>
    <col min="2313" max="2315" width="15.88671875" style="203" customWidth="1"/>
    <col min="2316" max="2316" width="14.109375" style="203" customWidth="1"/>
    <col min="2317" max="2317" width="13.88671875" style="203" customWidth="1"/>
    <col min="2318" max="2318" width="15.109375" style="203" customWidth="1"/>
    <col min="2319" max="2558" width="9.109375" style="203" customWidth="1"/>
    <col min="2559" max="2559" width="36.44140625" style="203"/>
    <col min="2560" max="2560" width="36.44140625" style="203" bestFit="1" customWidth="1"/>
    <col min="2561" max="2561" width="18.109375" style="203" customWidth="1"/>
    <col min="2562" max="2562" width="21.109375" style="203" customWidth="1"/>
    <col min="2563" max="2563" width="19.109375" style="203" customWidth="1"/>
    <col min="2564" max="2564" width="20.5546875" style="203" customWidth="1"/>
    <col min="2565" max="2565" width="17.88671875" style="203" customWidth="1"/>
    <col min="2566" max="2566" width="15.109375" style="203" customWidth="1"/>
    <col min="2567" max="2567" width="18.109375" style="203" customWidth="1"/>
    <col min="2568" max="2568" width="16.5546875" style="203" customWidth="1"/>
    <col min="2569" max="2571" width="15.88671875" style="203" customWidth="1"/>
    <col min="2572" max="2572" width="14.109375" style="203" customWidth="1"/>
    <col min="2573" max="2573" width="13.88671875" style="203" customWidth="1"/>
    <col min="2574" max="2574" width="15.109375" style="203" customWidth="1"/>
    <col min="2575" max="2814" width="9.109375" style="203" customWidth="1"/>
    <col min="2815" max="2815" width="36.44140625" style="203"/>
    <col min="2816" max="2816" width="36.44140625" style="203" bestFit="1" customWidth="1"/>
    <col min="2817" max="2817" width="18.109375" style="203" customWidth="1"/>
    <col min="2818" max="2818" width="21.109375" style="203" customWidth="1"/>
    <col min="2819" max="2819" width="19.109375" style="203" customWidth="1"/>
    <col min="2820" max="2820" width="20.5546875" style="203" customWidth="1"/>
    <col min="2821" max="2821" width="17.88671875" style="203" customWidth="1"/>
    <col min="2822" max="2822" width="15.109375" style="203" customWidth="1"/>
    <col min="2823" max="2823" width="18.109375" style="203" customWidth="1"/>
    <col min="2824" max="2824" width="16.5546875" style="203" customWidth="1"/>
    <col min="2825" max="2827" width="15.88671875" style="203" customWidth="1"/>
    <col min="2828" max="2828" width="14.109375" style="203" customWidth="1"/>
    <col min="2829" max="2829" width="13.88671875" style="203" customWidth="1"/>
    <col min="2830" max="2830" width="15.109375" style="203" customWidth="1"/>
    <col min="2831" max="3070" width="9.109375" style="203" customWidth="1"/>
    <col min="3071" max="3071" width="36.44140625" style="203"/>
    <col min="3072" max="3072" width="36.44140625" style="203" bestFit="1" customWidth="1"/>
    <col min="3073" max="3073" width="18.109375" style="203" customWidth="1"/>
    <col min="3074" max="3074" width="21.109375" style="203" customWidth="1"/>
    <col min="3075" max="3075" width="19.109375" style="203" customWidth="1"/>
    <col min="3076" max="3076" width="20.5546875" style="203" customWidth="1"/>
    <col min="3077" max="3077" width="17.88671875" style="203" customWidth="1"/>
    <col min="3078" max="3078" width="15.109375" style="203" customWidth="1"/>
    <col min="3079" max="3079" width="18.109375" style="203" customWidth="1"/>
    <col min="3080" max="3080" width="16.5546875" style="203" customWidth="1"/>
    <col min="3081" max="3083" width="15.88671875" style="203" customWidth="1"/>
    <col min="3084" max="3084" width="14.109375" style="203" customWidth="1"/>
    <col min="3085" max="3085" width="13.88671875" style="203" customWidth="1"/>
    <col min="3086" max="3086" width="15.109375" style="203" customWidth="1"/>
    <col min="3087" max="3326" width="9.109375" style="203" customWidth="1"/>
    <col min="3327" max="3327" width="36.44140625" style="203"/>
    <col min="3328" max="3328" width="36.44140625" style="203" bestFit="1" customWidth="1"/>
    <col min="3329" max="3329" width="18.109375" style="203" customWidth="1"/>
    <col min="3330" max="3330" width="21.109375" style="203" customWidth="1"/>
    <col min="3331" max="3331" width="19.109375" style="203" customWidth="1"/>
    <col min="3332" max="3332" width="20.5546875" style="203" customWidth="1"/>
    <col min="3333" max="3333" width="17.88671875" style="203" customWidth="1"/>
    <col min="3334" max="3334" width="15.109375" style="203" customWidth="1"/>
    <col min="3335" max="3335" width="18.109375" style="203" customWidth="1"/>
    <col min="3336" max="3336" width="16.5546875" style="203" customWidth="1"/>
    <col min="3337" max="3339" width="15.88671875" style="203" customWidth="1"/>
    <col min="3340" max="3340" width="14.109375" style="203" customWidth="1"/>
    <col min="3341" max="3341" width="13.88671875" style="203" customWidth="1"/>
    <col min="3342" max="3342" width="15.109375" style="203" customWidth="1"/>
    <col min="3343" max="3582" width="9.109375" style="203" customWidth="1"/>
    <col min="3583" max="3583" width="36.44140625" style="203"/>
    <col min="3584" max="3584" width="36.44140625" style="203" bestFit="1" customWidth="1"/>
    <col min="3585" max="3585" width="18.109375" style="203" customWidth="1"/>
    <col min="3586" max="3586" width="21.109375" style="203" customWidth="1"/>
    <col min="3587" max="3587" width="19.109375" style="203" customWidth="1"/>
    <col min="3588" max="3588" width="20.5546875" style="203" customWidth="1"/>
    <col min="3589" max="3589" width="17.88671875" style="203" customWidth="1"/>
    <col min="3590" max="3590" width="15.109375" style="203" customWidth="1"/>
    <col min="3591" max="3591" width="18.109375" style="203" customWidth="1"/>
    <col min="3592" max="3592" width="16.5546875" style="203" customWidth="1"/>
    <col min="3593" max="3595" width="15.88671875" style="203" customWidth="1"/>
    <col min="3596" max="3596" width="14.109375" style="203" customWidth="1"/>
    <col min="3597" max="3597" width="13.88671875" style="203" customWidth="1"/>
    <col min="3598" max="3598" width="15.109375" style="203" customWidth="1"/>
    <col min="3599" max="3838" width="9.109375" style="203" customWidth="1"/>
    <col min="3839" max="3839" width="36.44140625" style="203"/>
    <col min="3840" max="3840" width="36.44140625" style="203" bestFit="1" customWidth="1"/>
    <col min="3841" max="3841" width="18.109375" style="203" customWidth="1"/>
    <col min="3842" max="3842" width="21.109375" style="203" customWidth="1"/>
    <col min="3843" max="3843" width="19.109375" style="203" customWidth="1"/>
    <col min="3844" max="3844" width="20.5546875" style="203" customWidth="1"/>
    <col min="3845" max="3845" width="17.88671875" style="203" customWidth="1"/>
    <col min="3846" max="3846" width="15.109375" style="203" customWidth="1"/>
    <col min="3847" max="3847" width="18.109375" style="203" customWidth="1"/>
    <col min="3848" max="3848" width="16.5546875" style="203" customWidth="1"/>
    <col min="3849" max="3851" width="15.88671875" style="203" customWidth="1"/>
    <col min="3852" max="3852" width="14.109375" style="203" customWidth="1"/>
    <col min="3853" max="3853" width="13.88671875" style="203" customWidth="1"/>
    <col min="3854" max="3854" width="15.109375" style="203" customWidth="1"/>
    <col min="3855" max="4094" width="9.109375" style="203" customWidth="1"/>
    <col min="4095" max="4095" width="36.44140625" style="203"/>
    <col min="4096" max="4096" width="36.44140625" style="203" bestFit="1" customWidth="1"/>
    <col min="4097" max="4097" width="18.109375" style="203" customWidth="1"/>
    <col min="4098" max="4098" width="21.109375" style="203" customWidth="1"/>
    <col min="4099" max="4099" width="19.109375" style="203" customWidth="1"/>
    <col min="4100" max="4100" width="20.5546875" style="203" customWidth="1"/>
    <col min="4101" max="4101" width="17.88671875" style="203" customWidth="1"/>
    <col min="4102" max="4102" width="15.109375" style="203" customWidth="1"/>
    <col min="4103" max="4103" width="18.109375" style="203" customWidth="1"/>
    <col min="4104" max="4104" width="16.5546875" style="203" customWidth="1"/>
    <col min="4105" max="4107" width="15.88671875" style="203" customWidth="1"/>
    <col min="4108" max="4108" width="14.109375" style="203" customWidth="1"/>
    <col min="4109" max="4109" width="13.88671875" style="203" customWidth="1"/>
    <col min="4110" max="4110" width="15.109375" style="203" customWidth="1"/>
    <col min="4111" max="4350" width="9.109375" style="203" customWidth="1"/>
    <col min="4351" max="4351" width="36.44140625" style="203"/>
    <col min="4352" max="4352" width="36.44140625" style="203" bestFit="1" customWidth="1"/>
    <col min="4353" max="4353" width="18.109375" style="203" customWidth="1"/>
    <col min="4354" max="4354" width="21.109375" style="203" customWidth="1"/>
    <col min="4355" max="4355" width="19.109375" style="203" customWidth="1"/>
    <col min="4356" max="4356" width="20.5546875" style="203" customWidth="1"/>
    <col min="4357" max="4357" width="17.88671875" style="203" customWidth="1"/>
    <col min="4358" max="4358" width="15.109375" style="203" customWidth="1"/>
    <col min="4359" max="4359" width="18.109375" style="203" customWidth="1"/>
    <col min="4360" max="4360" width="16.5546875" style="203" customWidth="1"/>
    <col min="4361" max="4363" width="15.88671875" style="203" customWidth="1"/>
    <col min="4364" max="4364" width="14.109375" style="203" customWidth="1"/>
    <col min="4365" max="4365" width="13.88671875" style="203" customWidth="1"/>
    <col min="4366" max="4366" width="15.109375" style="203" customWidth="1"/>
    <col min="4367" max="4606" width="9.109375" style="203" customWidth="1"/>
    <col min="4607" max="4607" width="36.44140625" style="203"/>
    <col min="4608" max="4608" width="36.44140625" style="203" bestFit="1" customWidth="1"/>
    <col min="4609" max="4609" width="18.109375" style="203" customWidth="1"/>
    <col min="4610" max="4610" width="21.109375" style="203" customWidth="1"/>
    <col min="4611" max="4611" width="19.109375" style="203" customWidth="1"/>
    <col min="4612" max="4612" width="20.5546875" style="203" customWidth="1"/>
    <col min="4613" max="4613" width="17.88671875" style="203" customWidth="1"/>
    <col min="4614" max="4614" width="15.109375" style="203" customWidth="1"/>
    <col min="4615" max="4615" width="18.109375" style="203" customWidth="1"/>
    <col min="4616" max="4616" width="16.5546875" style="203" customWidth="1"/>
    <col min="4617" max="4619" width="15.88671875" style="203" customWidth="1"/>
    <col min="4620" max="4620" width="14.109375" style="203" customWidth="1"/>
    <col min="4621" max="4621" width="13.88671875" style="203" customWidth="1"/>
    <col min="4622" max="4622" width="15.109375" style="203" customWidth="1"/>
    <col min="4623" max="4862" width="9.109375" style="203" customWidth="1"/>
    <col min="4863" max="4863" width="36.44140625" style="203"/>
    <col min="4864" max="4864" width="36.44140625" style="203" bestFit="1" customWidth="1"/>
    <col min="4865" max="4865" width="18.109375" style="203" customWidth="1"/>
    <col min="4866" max="4866" width="21.109375" style="203" customWidth="1"/>
    <col min="4867" max="4867" width="19.109375" style="203" customWidth="1"/>
    <col min="4868" max="4868" width="20.5546875" style="203" customWidth="1"/>
    <col min="4869" max="4869" width="17.88671875" style="203" customWidth="1"/>
    <col min="4870" max="4870" width="15.109375" style="203" customWidth="1"/>
    <col min="4871" max="4871" width="18.109375" style="203" customWidth="1"/>
    <col min="4872" max="4872" width="16.5546875" style="203" customWidth="1"/>
    <col min="4873" max="4875" width="15.88671875" style="203" customWidth="1"/>
    <col min="4876" max="4876" width="14.109375" style="203" customWidth="1"/>
    <col min="4877" max="4877" width="13.88671875" style="203" customWidth="1"/>
    <col min="4878" max="4878" width="15.109375" style="203" customWidth="1"/>
    <col min="4879" max="5118" width="9.109375" style="203" customWidth="1"/>
    <col min="5119" max="5119" width="36.44140625" style="203"/>
    <col min="5120" max="5120" width="36.44140625" style="203" bestFit="1" customWidth="1"/>
    <col min="5121" max="5121" width="18.109375" style="203" customWidth="1"/>
    <col min="5122" max="5122" width="21.109375" style="203" customWidth="1"/>
    <col min="5123" max="5123" width="19.109375" style="203" customWidth="1"/>
    <col min="5124" max="5124" width="20.5546875" style="203" customWidth="1"/>
    <col min="5125" max="5125" width="17.88671875" style="203" customWidth="1"/>
    <col min="5126" max="5126" width="15.109375" style="203" customWidth="1"/>
    <col min="5127" max="5127" width="18.109375" style="203" customWidth="1"/>
    <col min="5128" max="5128" width="16.5546875" style="203" customWidth="1"/>
    <col min="5129" max="5131" width="15.88671875" style="203" customWidth="1"/>
    <col min="5132" max="5132" width="14.109375" style="203" customWidth="1"/>
    <col min="5133" max="5133" width="13.88671875" style="203" customWidth="1"/>
    <col min="5134" max="5134" width="15.109375" style="203" customWidth="1"/>
    <col min="5135" max="5374" width="9.109375" style="203" customWidth="1"/>
    <col min="5375" max="5375" width="36.44140625" style="203"/>
    <col min="5376" max="5376" width="36.44140625" style="203" bestFit="1" customWidth="1"/>
    <col min="5377" max="5377" width="18.109375" style="203" customWidth="1"/>
    <col min="5378" max="5378" width="21.109375" style="203" customWidth="1"/>
    <col min="5379" max="5379" width="19.109375" style="203" customWidth="1"/>
    <col min="5380" max="5380" width="20.5546875" style="203" customWidth="1"/>
    <col min="5381" max="5381" width="17.88671875" style="203" customWidth="1"/>
    <col min="5382" max="5382" width="15.109375" style="203" customWidth="1"/>
    <col min="5383" max="5383" width="18.109375" style="203" customWidth="1"/>
    <col min="5384" max="5384" width="16.5546875" style="203" customWidth="1"/>
    <col min="5385" max="5387" width="15.88671875" style="203" customWidth="1"/>
    <col min="5388" max="5388" width="14.109375" style="203" customWidth="1"/>
    <col min="5389" max="5389" width="13.88671875" style="203" customWidth="1"/>
    <col min="5390" max="5390" width="15.109375" style="203" customWidth="1"/>
    <col min="5391" max="5630" width="9.109375" style="203" customWidth="1"/>
    <col min="5631" max="5631" width="36.44140625" style="203"/>
    <col min="5632" max="5632" width="36.44140625" style="203" bestFit="1" customWidth="1"/>
    <col min="5633" max="5633" width="18.109375" style="203" customWidth="1"/>
    <col min="5634" max="5634" width="21.109375" style="203" customWidth="1"/>
    <col min="5635" max="5635" width="19.109375" style="203" customWidth="1"/>
    <col min="5636" max="5636" width="20.5546875" style="203" customWidth="1"/>
    <col min="5637" max="5637" width="17.88671875" style="203" customWidth="1"/>
    <col min="5638" max="5638" width="15.109375" style="203" customWidth="1"/>
    <col min="5639" max="5639" width="18.109375" style="203" customWidth="1"/>
    <col min="5640" max="5640" width="16.5546875" style="203" customWidth="1"/>
    <col min="5641" max="5643" width="15.88671875" style="203" customWidth="1"/>
    <col min="5644" max="5644" width="14.109375" style="203" customWidth="1"/>
    <col min="5645" max="5645" width="13.88671875" style="203" customWidth="1"/>
    <col min="5646" max="5646" width="15.109375" style="203" customWidth="1"/>
    <col min="5647" max="5886" width="9.109375" style="203" customWidth="1"/>
    <col min="5887" max="5887" width="36.44140625" style="203"/>
    <col min="5888" max="5888" width="36.44140625" style="203" bestFit="1" customWidth="1"/>
    <col min="5889" max="5889" width="18.109375" style="203" customWidth="1"/>
    <col min="5890" max="5890" width="21.109375" style="203" customWidth="1"/>
    <col min="5891" max="5891" width="19.109375" style="203" customWidth="1"/>
    <col min="5892" max="5892" width="20.5546875" style="203" customWidth="1"/>
    <col min="5893" max="5893" width="17.88671875" style="203" customWidth="1"/>
    <col min="5894" max="5894" width="15.109375" style="203" customWidth="1"/>
    <col min="5895" max="5895" width="18.109375" style="203" customWidth="1"/>
    <col min="5896" max="5896" width="16.5546875" style="203" customWidth="1"/>
    <col min="5897" max="5899" width="15.88671875" style="203" customWidth="1"/>
    <col min="5900" max="5900" width="14.109375" style="203" customWidth="1"/>
    <col min="5901" max="5901" width="13.88671875" style="203" customWidth="1"/>
    <col min="5902" max="5902" width="15.109375" style="203" customWidth="1"/>
    <col min="5903" max="6142" width="9.109375" style="203" customWidth="1"/>
    <col min="6143" max="6143" width="36.44140625" style="203"/>
    <col min="6144" max="6144" width="36.44140625" style="203" bestFit="1" customWidth="1"/>
    <col min="6145" max="6145" width="18.109375" style="203" customWidth="1"/>
    <col min="6146" max="6146" width="21.109375" style="203" customWidth="1"/>
    <col min="6147" max="6147" width="19.109375" style="203" customWidth="1"/>
    <col min="6148" max="6148" width="20.5546875" style="203" customWidth="1"/>
    <col min="6149" max="6149" width="17.88671875" style="203" customWidth="1"/>
    <col min="6150" max="6150" width="15.109375" style="203" customWidth="1"/>
    <col min="6151" max="6151" width="18.109375" style="203" customWidth="1"/>
    <col min="6152" max="6152" width="16.5546875" style="203" customWidth="1"/>
    <col min="6153" max="6155" width="15.88671875" style="203" customWidth="1"/>
    <col min="6156" max="6156" width="14.109375" style="203" customWidth="1"/>
    <col min="6157" max="6157" width="13.88671875" style="203" customWidth="1"/>
    <col min="6158" max="6158" width="15.109375" style="203" customWidth="1"/>
    <col min="6159" max="6398" width="9.109375" style="203" customWidth="1"/>
    <col min="6399" max="6399" width="36.44140625" style="203"/>
    <col min="6400" max="6400" width="36.44140625" style="203" bestFit="1" customWidth="1"/>
    <col min="6401" max="6401" width="18.109375" style="203" customWidth="1"/>
    <col min="6402" max="6402" width="21.109375" style="203" customWidth="1"/>
    <col min="6403" max="6403" width="19.109375" style="203" customWidth="1"/>
    <col min="6404" max="6404" width="20.5546875" style="203" customWidth="1"/>
    <col min="6405" max="6405" width="17.88671875" style="203" customWidth="1"/>
    <col min="6406" max="6406" width="15.109375" style="203" customWidth="1"/>
    <col min="6407" max="6407" width="18.109375" style="203" customWidth="1"/>
    <col min="6408" max="6408" width="16.5546875" style="203" customWidth="1"/>
    <col min="6409" max="6411" width="15.88671875" style="203" customWidth="1"/>
    <col min="6412" max="6412" width="14.109375" style="203" customWidth="1"/>
    <col min="6413" max="6413" width="13.88671875" style="203" customWidth="1"/>
    <col min="6414" max="6414" width="15.109375" style="203" customWidth="1"/>
    <col min="6415" max="6654" width="9.109375" style="203" customWidth="1"/>
    <col min="6655" max="6655" width="36.44140625" style="203"/>
    <col min="6656" max="6656" width="36.44140625" style="203" bestFit="1" customWidth="1"/>
    <col min="6657" max="6657" width="18.109375" style="203" customWidth="1"/>
    <col min="6658" max="6658" width="21.109375" style="203" customWidth="1"/>
    <col min="6659" max="6659" width="19.109375" style="203" customWidth="1"/>
    <col min="6660" max="6660" width="20.5546875" style="203" customWidth="1"/>
    <col min="6661" max="6661" width="17.88671875" style="203" customWidth="1"/>
    <col min="6662" max="6662" width="15.109375" style="203" customWidth="1"/>
    <col min="6663" max="6663" width="18.109375" style="203" customWidth="1"/>
    <col min="6664" max="6664" width="16.5546875" style="203" customWidth="1"/>
    <col min="6665" max="6667" width="15.88671875" style="203" customWidth="1"/>
    <col min="6668" max="6668" width="14.109375" style="203" customWidth="1"/>
    <col min="6669" max="6669" width="13.88671875" style="203" customWidth="1"/>
    <col min="6670" max="6670" width="15.109375" style="203" customWidth="1"/>
    <col min="6671" max="6910" width="9.109375" style="203" customWidth="1"/>
    <col min="6911" max="6911" width="36.44140625" style="203"/>
    <col min="6912" max="6912" width="36.44140625" style="203" bestFit="1" customWidth="1"/>
    <col min="6913" max="6913" width="18.109375" style="203" customWidth="1"/>
    <col min="6914" max="6914" width="21.109375" style="203" customWidth="1"/>
    <col min="6915" max="6915" width="19.109375" style="203" customWidth="1"/>
    <col min="6916" max="6916" width="20.5546875" style="203" customWidth="1"/>
    <col min="6917" max="6917" width="17.88671875" style="203" customWidth="1"/>
    <col min="6918" max="6918" width="15.109375" style="203" customWidth="1"/>
    <col min="6919" max="6919" width="18.109375" style="203" customWidth="1"/>
    <col min="6920" max="6920" width="16.5546875" style="203" customWidth="1"/>
    <col min="6921" max="6923" width="15.88671875" style="203" customWidth="1"/>
    <col min="6924" max="6924" width="14.109375" style="203" customWidth="1"/>
    <col min="6925" max="6925" width="13.88671875" style="203" customWidth="1"/>
    <col min="6926" max="6926" width="15.109375" style="203" customWidth="1"/>
    <col min="6927" max="7166" width="9.109375" style="203" customWidth="1"/>
    <col min="7167" max="7167" width="36.44140625" style="203"/>
    <col min="7168" max="7168" width="36.44140625" style="203" bestFit="1" customWidth="1"/>
    <col min="7169" max="7169" width="18.109375" style="203" customWidth="1"/>
    <col min="7170" max="7170" width="21.109375" style="203" customWidth="1"/>
    <col min="7171" max="7171" width="19.109375" style="203" customWidth="1"/>
    <col min="7172" max="7172" width="20.5546875" style="203" customWidth="1"/>
    <col min="7173" max="7173" width="17.88671875" style="203" customWidth="1"/>
    <col min="7174" max="7174" width="15.109375" style="203" customWidth="1"/>
    <col min="7175" max="7175" width="18.109375" style="203" customWidth="1"/>
    <col min="7176" max="7176" width="16.5546875" style="203" customWidth="1"/>
    <col min="7177" max="7179" width="15.88671875" style="203" customWidth="1"/>
    <col min="7180" max="7180" width="14.109375" style="203" customWidth="1"/>
    <col min="7181" max="7181" width="13.88671875" style="203" customWidth="1"/>
    <col min="7182" max="7182" width="15.109375" style="203" customWidth="1"/>
    <col min="7183" max="7422" width="9.109375" style="203" customWidth="1"/>
    <col min="7423" max="7423" width="36.44140625" style="203"/>
    <col min="7424" max="7424" width="36.44140625" style="203" bestFit="1" customWidth="1"/>
    <col min="7425" max="7425" width="18.109375" style="203" customWidth="1"/>
    <col min="7426" max="7426" width="21.109375" style="203" customWidth="1"/>
    <col min="7427" max="7427" width="19.109375" style="203" customWidth="1"/>
    <col min="7428" max="7428" width="20.5546875" style="203" customWidth="1"/>
    <col min="7429" max="7429" width="17.88671875" style="203" customWidth="1"/>
    <col min="7430" max="7430" width="15.109375" style="203" customWidth="1"/>
    <col min="7431" max="7431" width="18.109375" style="203" customWidth="1"/>
    <col min="7432" max="7432" width="16.5546875" style="203" customWidth="1"/>
    <col min="7433" max="7435" width="15.88671875" style="203" customWidth="1"/>
    <col min="7436" max="7436" width="14.109375" style="203" customWidth="1"/>
    <col min="7437" max="7437" width="13.88671875" style="203" customWidth="1"/>
    <col min="7438" max="7438" width="15.109375" style="203" customWidth="1"/>
    <col min="7439" max="7678" width="9.109375" style="203" customWidth="1"/>
    <col min="7679" max="7679" width="36.44140625" style="203"/>
    <col min="7680" max="7680" width="36.44140625" style="203" bestFit="1" customWidth="1"/>
    <col min="7681" max="7681" width="18.109375" style="203" customWidth="1"/>
    <col min="7682" max="7682" width="21.109375" style="203" customWidth="1"/>
    <col min="7683" max="7683" width="19.109375" style="203" customWidth="1"/>
    <col min="7684" max="7684" width="20.5546875" style="203" customWidth="1"/>
    <col min="7685" max="7685" width="17.88671875" style="203" customWidth="1"/>
    <col min="7686" max="7686" width="15.109375" style="203" customWidth="1"/>
    <col min="7687" max="7687" width="18.109375" style="203" customWidth="1"/>
    <col min="7688" max="7688" width="16.5546875" style="203" customWidth="1"/>
    <col min="7689" max="7691" width="15.88671875" style="203" customWidth="1"/>
    <col min="7692" max="7692" width="14.109375" style="203" customWidth="1"/>
    <col min="7693" max="7693" width="13.88671875" style="203" customWidth="1"/>
    <col min="7694" max="7694" width="15.109375" style="203" customWidth="1"/>
    <col min="7695" max="7934" width="9.109375" style="203" customWidth="1"/>
    <col min="7935" max="7935" width="36.44140625" style="203"/>
    <col min="7936" max="7936" width="36.44140625" style="203" bestFit="1" customWidth="1"/>
    <col min="7937" max="7937" width="18.109375" style="203" customWidth="1"/>
    <col min="7938" max="7938" width="21.109375" style="203" customWidth="1"/>
    <col min="7939" max="7939" width="19.109375" style="203" customWidth="1"/>
    <col min="7940" max="7940" width="20.5546875" style="203" customWidth="1"/>
    <col min="7941" max="7941" width="17.88671875" style="203" customWidth="1"/>
    <col min="7942" max="7942" width="15.109375" style="203" customWidth="1"/>
    <col min="7943" max="7943" width="18.109375" style="203" customWidth="1"/>
    <col min="7944" max="7944" width="16.5546875" style="203" customWidth="1"/>
    <col min="7945" max="7947" width="15.88671875" style="203" customWidth="1"/>
    <col min="7948" max="7948" width="14.109375" style="203" customWidth="1"/>
    <col min="7949" max="7949" width="13.88671875" style="203" customWidth="1"/>
    <col min="7950" max="7950" width="15.109375" style="203" customWidth="1"/>
    <col min="7951" max="8190" width="9.109375" style="203" customWidth="1"/>
    <col min="8191" max="8191" width="36.44140625" style="203"/>
    <col min="8192" max="8192" width="36.44140625" style="203" bestFit="1" customWidth="1"/>
    <col min="8193" max="8193" width="18.109375" style="203" customWidth="1"/>
    <col min="8194" max="8194" width="21.109375" style="203" customWidth="1"/>
    <col min="8195" max="8195" width="19.109375" style="203" customWidth="1"/>
    <col min="8196" max="8196" width="20.5546875" style="203" customWidth="1"/>
    <col min="8197" max="8197" width="17.88671875" style="203" customWidth="1"/>
    <col min="8198" max="8198" width="15.109375" style="203" customWidth="1"/>
    <col min="8199" max="8199" width="18.109375" style="203" customWidth="1"/>
    <col min="8200" max="8200" width="16.5546875" style="203" customWidth="1"/>
    <col min="8201" max="8203" width="15.88671875" style="203" customWidth="1"/>
    <col min="8204" max="8204" width="14.109375" style="203" customWidth="1"/>
    <col min="8205" max="8205" width="13.88671875" style="203" customWidth="1"/>
    <col min="8206" max="8206" width="15.109375" style="203" customWidth="1"/>
    <col min="8207" max="8446" width="9.109375" style="203" customWidth="1"/>
    <col min="8447" max="8447" width="36.44140625" style="203"/>
    <col min="8448" max="8448" width="36.44140625" style="203" bestFit="1" customWidth="1"/>
    <col min="8449" max="8449" width="18.109375" style="203" customWidth="1"/>
    <col min="8450" max="8450" width="21.109375" style="203" customWidth="1"/>
    <col min="8451" max="8451" width="19.109375" style="203" customWidth="1"/>
    <col min="8452" max="8452" width="20.5546875" style="203" customWidth="1"/>
    <col min="8453" max="8453" width="17.88671875" style="203" customWidth="1"/>
    <col min="8454" max="8454" width="15.109375" style="203" customWidth="1"/>
    <col min="8455" max="8455" width="18.109375" style="203" customWidth="1"/>
    <col min="8456" max="8456" width="16.5546875" style="203" customWidth="1"/>
    <col min="8457" max="8459" width="15.88671875" style="203" customWidth="1"/>
    <col min="8460" max="8460" width="14.109375" style="203" customWidth="1"/>
    <col min="8461" max="8461" width="13.88671875" style="203" customWidth="1"/>
    <col min="8462" max="8462" width="15.109375" style="203" customWidth="1"/>
    <col min="8463" max="8702" width="9.109375" style="203" customWidth="1"/>
    <col min="8703" max="8703" width="36.44140625" style="203"/>
    <col min="8704" max="8704" width="36.44140625" style="203" bestFit="1" customWidth="1"/>
    <col min="8705" max="8705" width="18.109375" style="203" customWidth="1"/>
    <col min="8706" max="8706" width="21.109375" style="203" customWidth="1"/>
    <col min="8707" max="8707" width="19.109375" style="203" customWidth="1"/>
    <col min="8708" max="8708" width="20.5546875" style="203" customWidth="1"/>
    <col min="8709" max="8709" width="17.88671875" style="203" customWidth="1"/>
    <col min="8710" max="8710" width="15.109375" style="203" customWidth="1"/>
    <col min="8711" max="8711" width="18.109375" style="203" customWidth="1"/>
    <col min="8712" max="8712" width="16.5546875" style="203" customWidth="1"/>
    <col min="8713" max="8715" width="15.88671875" style="203" customWidth="1"/>
    <col min="8716" max="8716" width="14.109375" style="203" customWidth="1"/>
    <col min="8717" max="8717" width="13.88671875" style="203" customWidth="1"/>
    <col min="8718" max="8718" width="15.109375" style="203" customWidth="1"/>
    <col min="8719" max="8958" width="9.109375" style="203" customWidth="1"/>
    <col min="8959" max="8959" width="36.44140625" style="203"/>
    <col min="8960" max="8960" width="36.44140625" style="203" bestFit="1" customWidth="1"/>
    <col min="8961" max="8961" width="18.109375" style="203" customWidth="1"/>
    <col min="8962" max="8962" width="21.109375" style="203" customWidth="1"/>
    <col min="8963" max="8963" width="19.109375" style="203" customWidth="1"/>
    <col min="8964" max="8964" width="20.5546875" style="203" customWidth="1"/>
    <col min="8965" max="8965" width="17.88671875" style="203" customWidth="1"/>
    <col min="8966" max="8966" width="15.109375" style="203" customWidth="1"/>
    <col min="8967" max="8967" width="18.109375" style="203" customWidth="1"/>
    <col min="8968" max="8968" width="16.5546875" style="203" customWidth="1"/>
    <col min="8969" max="8971" width="15.88671875" style="203" customWidth="1"/>
    <col min="8972" max="8972" width="14.109375" style="203" customWidth="1"/>
    <col min="8973" max="8973" width="13.88671875" style="203" customWidth="1"/>
    <col min="8974" max="8974" width="15.109375" style="203" customWidth="1"/>
    <col min="8975" max="9214" width="9.109375" style="203" customWidth="1"/>
    <col min="9215" max="9215" width="36.44140625" style="203"/>
    <col min="9216" max="9216" width="36.44140625" style="203" bestFit="1" customWidth="1"/>
    <col min="9217" max="9217" width="18.109375" style="203" customWidth="1"/>
    <col min="9218" max="9218" width="21.109375" style="203" customWidth="1"/>
    <col min="9219" max="9219" width="19.109375" style="203" customWidth="1"/>
    <col min="9220" max="9220" width="20.5546875" style="203" customWidth="1"/>
    <col min="9221" max="9221" width="17.88671875" style="203" customWidth="1"/>
    <col min="9222" max="9222" width="15.109375" style="203" customWidth="1"/>
    <col min="9223" max="9223" width="18.109375" style="203" customWidth="1"/>
    <col min="9224" max="9224" width="16.5546875" style="203" customWidth="1"/>
    <col min="9225" max="9227" width="15.88671875" style="203" customWidth="1"/>
    <col min="9228" max="9228" width="14.109375" style="203" customWidth="1"/>
    <col min="9229" max="9229" width="13.88671875" style="203" customWidth="1"/>
    <col min="9230" max="9230" width="15.109375" style="203" customWidth="1"/>
    <col min="9231" max="9470" width="9.109375" style="203" customWidth="1"/>
    <col min="9471" max="9471" width="36.44140625" style="203"/>
    <col min="9472" max="9472" width="36.44140625" style="203" bestFit="1" customWidth="1"/>
    <col min="9473" max="9473" width="18.109375" style="203" customWidth="1"/>
    <col min="9474" max="9474" width="21.109375" style="203" customWidth="1"/>
    <col min="9475" max="9475" width="19.109375" style="203" customWidth="1"/>
    <col min="9476" max="9476" width="20.5546875" style="203" customWidth="1"/>
    <col min="9477" max="9477" width="17.88671875" style="203" customWidth="1"/>
    <col min="9478" max="9478" width="15.109375" style="203" customWidth="1"/>
    <col min="9479" max="9479" width="18.109375" style="203" customWidth="1"/>
    <col min="9480" max="9480" width="16.5546875" style="203" customWidth="1"/>
    <col min="9481" max="9483" width="15.88671875" style="203" customWidth="1"/>
    <col min="9484" max="9484" width="14.109375" style="203" customWidth="1"/>
    <col min="9485" max="9485" width="13.88671875" style="203" customWidth="1"/>
    <col min="9486" max="9486" width="15.109375" style="203" customWidth="1"/>
    <col min="9487" max="9726" width="9.109375" style="203" customWidth="1"/>
    <col min="9727" max="9727" width="36.44140625" style="203"/>
    <col min="9728" max="9728" width="36.44140625" style="203" bestFit="1" customWidth="1"/>
    <col min="9729" max="9729" width="18.109375" style="203" customWidth="1"/>
    <col min="9730" max="9730" width="21.109375" style="203" customWidth="1"/>
    <col min="9731" max="9731" width="19.109375" style="203" customWidth="1"/>
    <col min="9732" max="9732" width="20.5546875" style="203" customWidth="1"/>
    <col min="9733" max="9733" width="17.88671875" style="203" customWidth="1"/>
    <col min="9734" max="9734" width="15.109375" style="203" customWidth="1"/>
    <col min="9735" max="9735" width="18.109375" style="203" customWidth="1"/>
    <col min="9736" max="9736" width="16.5546875" style="203" customWidth="1"/>
    <col min="9737" max="9739" width="15.88671875" style="203" customWidth="1"/>
    <col min="9740" max="9740" width="14.109375" style="203" customWidth="1"/>
    <col min="9741" max="9741" width="13.88671875" style="203" customWidth="1"/>
    <col min="9742" max="9742" width="15.109375" style="203" customWidth="1"/>
    <col min="9743" max="9982" width="9.109375" style="203" customWidth="1"/>
    <col min="9983" max="9983" width="36.44140625" style="203"/>
    <col min="9984" max="9984" width="36.44140625" style="203" bestFit="1" customWidth="1"/>
    <col min="9985" max="9985" width="18.109375" style="203" customWidth="1"/>
    <col min="9986" max="9986" width="21.109375" style="203" customWidth="1"/>
    <col min="9987" max="9987" width="19.109375" style="203" customWidth="1"/>
    <col min="9988" max="9988" width="20.5546875" style="203" customWidth="1"/>
    <col min="9989" max="9989" width="17.88671875" style="203" customWidth="1"/>
    <col min="9990" max="9990" width="15.109375" style="203" customWidth="1"/>
    <col min="9991" max="9991" width="18.109375" style="203" customWidth="1"/>
    <col min="9992" max="9992" width="16.5546875" style="203" customWidth="1"/>
    <col min="9993" max="9995" width="15.88671875" style="203" customWidth="1"/>
    <col min="9996" max="9996" width="14.109375" style="203" customWidth="1"/>
    <col min="9997" max="9997" width="13.88671875" style="203" customWidth="1"/>
    <col min="9998" max="9998" width="15.109375" style="203" customWidth="1"/>
    <col min="9999" max="10238" width="9.109375" style="203" customWidth="1"/>
    <col min="10239" max="10239" width="36.44140625" style="203"/>
    <col min="10240" max="10240" width="36.44140625" style="203" bestFit="1" customWidth="1"/>
    <col min="10241" max="10241" width="18.109375" style="203" customWidth="1"/>
    <col min="10242" max="10242" width="21.109375" style="203" customWidth="1"/>
    <col min="10243" max="10243" width="19.109375" style="203" customWidth="1"/>
    <col min="10244" max="10244" width="20.5546875" style="203" customWidth="1"/>
    <col min="10245" max="10245" width="17.88671875" style="203" customWidth="1"/>
    <col min="10246" max="10246" width="15.109375" style="203" customWidth="1"/>
    <col min="10247" max="10247" width="18.109375" style="203" customWidth="1"/>
    <col min="10248" max="10248" width="16.5546875" style="203" customWidth="1"/>
    <col min="10249" max="10251" width="15.88671875" style="203" customWidth="1"/>
    <col min="10252" max="10252" width="14.109375" style="203" customWidth="1"/>
    <col min="10253" max="10253" width="13.88671875" style="203" customWidth="1"/>
    <col min="10254" max="10254" width="15.109375" style="203" customWidth="1"/>
    <col min="10255" max="10494" width="9.109375" style="203" customWidth="1"/>
    <col min="10495" max="10495" width="36.44140625" style="203"/>
    <col min="10496" max="10496" width="36.44140625" style="203" bestFit="1" customWidth="1"/>
    <col min="10497" max="10497" width="18.109375" style="203" customWidth="1"/>
    <col min="10498" max="10498" width="21.109375" style="203" customWidth="1"/>
    <col min="10499" max="10499" width="19.109375" style="203" customWidth="1"/>
    <col min="10500" max="10500" width="20.5546875" style="203" customWidth="1"/>
    <col min="10501" max="10501" width="17.88671875" style="203" customWidth="1"/>
    <col min="10502" max="10502" width="15.109375" style="203" customWidth="1"/>
    <col min="10503" max="10503" width="18.109375" style="203" customWidth="1"/>
    <col min="10504" max="10504" width="16.5546875" style="203" customWidth="1"/>
    <col min="10505" max="10507" width="15.88671875" style="203" customWidth="1"/>
    <col min="10508" max="10508" width="14.109375" style="203" customWidth="1"/>
    <col min="10509" max="10509" width="13.88671875" style="203" customWidth="1"/>
    <col min="10510" max="10510" width="15.109375" style="203" customWidth="1"/>
    <col min="10511" max="10750" width="9.109375" style="203" customWidth="1"/>
    <col min="10751" max="10751" width="36.44140625" style="203"/>
    <col min="10752" max="10752" width="36.44140625" style="203" bestFit="1" customWidth="1"/>
    <col min="10753" max="10753" width="18.109375" style="203" customWidth="1"/>
    <col min="10754" max="10754" width="21.109375" style="203" customWidth="1"/>
    <col min="10755" max="10755" width="19.109375" style="203" customWidth="1"/>
    <col min="10756" max="10756" width="20.5546875" style="203" customWidth="1"/>
    <col min="10757" max="10757" width="17.88671875" style="203" customWidth="1"/>
    <col min="10758" max="10758" width="15.109375" style="203" customWidth="1"/>
    <col min="10759" max="10759" width="18.109375" style="203" customWidth="1"/>
    <col min="10760" max="10760" width="16.5546875" style="203" customWidth="1"/>
    <col min="10761" max="10763" width="15.88671875" style="203" customWidth="1"/>
    <col min="10764" max="10764" width="14.109375" style="203" customWidth="1"/>
    <col min="10765" max="10765" width="13.88671875" style="203" customWidth="1"/>
    <col min="10766" max="10766" width="15.109375" style="203" customWidth="1"/>
    <col min="10767" max="11006" width="9.109375" style="203" customWidth="1"/>
    <col min="11007" max="11007" width="36.44140625" style="203"/>
    <col min="11008" max="11008" width="36.44140625" style="203" bestFit="1" customWidth="1"/>
    <col min="11009" max="11009" width="18.109375" style="203" customWidth="1"/>
    <col min="11010" max="11010" width="21.109375" style="203" customWidth="1"/>
    <col min="11011" max="11011" width="19.109375" style="203" customWidth="1"/>
    <col min="11012" max="11012" width="20.5546875" style="203" customWidth="1"/>
    <col min="11013" max="11013" width="17.88671875" style="203" customWidth="1"/>
    <col min="11014" max="11014" width="15.109375" style="203" customWidth="1"/>
    <col min="11015" max="11015" width="18.109375" style="203" customWidth="1"/>
    <col min="11016" max="11016" width="16.5546875" style="203" customWidth="1"/>
    <col min="11017" max="11019" width="15.88671875" style="203" customWidth="1"/>
    <col min="11020" max="11020" width="14.109375" style="203" customWidth="1"/>
    <col min="11021" max="11021" width="13.88671875" style="203" customWidth="1"/>
    <col min="11022" max="11022" width="15.109375" style="203" customWidth="1"/>
    <col min="11023" max="11262" width="9.109375" style="203" customWidth="1"/>
    <col min="11263" max="11263" width="36.44140625" style="203"/>
    <col min="11264" max="11264" width="36.44140625" style="203" bestFit="1" customWidth="1"/>
    <col min="11265" max="11265" width="18.109375" style="203" customWidth="1"/>
    <col min="11266" max="11266" width="21.109375" style="203" customWidth="1"/>
    <col min="11267" max="11267" width="19.109375" style="203" customWidth="1"/>
    <col min="11268" max="11268" width="20.5546875" style="203" customWidth="1"/>
    <col min="11269" max="11269" width="17.88671875" style="203" customWidth="1"/>
    <col min="11270" max="11270" width="15.109375" style="203" customWidth="1"/>
    <col min="11271" max="11271" width="18.109375" style="203" customWidth="1"/>
    <col min="11272" max="11272" width="16.5546875" style="203" customWidth="1"/>
    <col min="11273" max="11275" width="15.88671875" style="203" customWidth="1"/>
    <col min="11276" max="11276" width="14.109375" style="203" customWidth="1"/>
    <col min="11277" max="11277" width="13.88671875" style="203" customWidth="1"/>
    <col min="11278" max="11278" width="15.109375" style="203" customWidth="1"/>
    <col min="11279" max="11518" width="9.109375" style="203" customWidth="1"/>
    <col min="11519" max="11519" width="36.44140625" style="203"/>
    <col min="11520" max="11520" width="36.44140625" style="203" bestFit="1" customWidth="1"/>
    <col min="11521" max="11521" width="18.109375" style="203" customWidth="1"/>
    <col min="11522" max="11522" width="21.109375" style="203" customWidth="1"/>
    <col min="11523" max="11523" width="19.109375" style="203" customWidth="1"/>
    <col min="11524" max="11524" width="20.5546875" style="203" customWidth="1"/>
    <col min="11525" max="11525" width="17.88671875" style="203" customWidth="1"/>
    <col min="11526" max="11526" width="15.109375" style="203" customWidth="1"/>
    <col min="11527" max="11527" width="18.109375" style="203" customWidth="1"/>
    <col min="11528" max="11528" width="16.5546875" style="203" customWidth="1"/>
    <col min="11529" max="11531" width="15.88671875" style="203" customWidth="1"/>
    <col min="11532" max="11532" width="14.109375" style="203" customWidth="1"/>
    <col min="11533" max="11533" width="13.88671875" style="203" customWidth="1"/>
    <col min="11534" max="11534" width="15.109375" style="203" customWidth="1"/>
    <col min="11535" max="11774" width="9.109375" style="203" customWidth="1"/>
    <col min="11775" max="11775" width="36.44140625" style="203"/>
    <col min="11776" max="11776" width="36.44140625" style="203" bestFit="1" customWidth="1"/>
    <col min="11777" max="11777" width="18.109375" style="203" customWidth="1"/>
    <col min="11778" max="11778" width="21.109375" style="203" customWidth="1"/>
    <col min="11779" max="11779" width="19.109375" style="203" customWidth="1"/>
    <col min="11780" max="11780" width="20.5546875" style="203" customWidth="1"/>
    <col min="11781" max="11781" width="17.88671875" style="203" customWidth="1"/>
    <col min="11782" max="11782" width="15.109375" style="203" customWidth="1"/>
    <col min="11783" max="11783" width="18.109375" style="203" customWidth="1"/>
    <col min="11784" max="11784" width="16.5546875" style="203" customWidth="1"/>
    <col min="11785" max="11787" width="15.88671875" style="203" customWidth="1"/>
    <col min="11788" max="11788" width="14.109375" style="203" customWidth="1"/>
    <col min="11789" max="11789" width="13.88671875" style="203" customWidth="1"/>
    <col min="11790" max="11790" width="15.109375" style="203" customWidth="1"/>
    <col min="11791" max="12030" width="9.109375" style="203" customWidth="1"/>
    <col min="12031" max="12031" width="36.44140625" style="203"/>
    <col min="12032" max="12032" width="36.44140625" style="203" bestFit="1" customWidth="1"/>
    <col min="12033" max="12033" width="18.109375" style="203" customWidth="1"/>
    <col min="12034" max="12034" width="21.109375" style="203" customWidth="1"/>
    <col min="12035" max="12035" width="19.109375" style="203" customWidth="1"/>
    <col min="12036" max="12036" width="20.5546875" style="203" customWidth="1"/>
    <col min="12037" max="12037" width="17.88671875" style="203" customWidth="1"/>
    <col min="12038" max="12038" width="15.109375" style="203" customWidth="1"/>
    <col min="12039" max="12039" width="18.109375" style="203" customWidth="1"/>
    <col min="12040" max="12040" width="16.5546875" style="203" customWidth="1"/>
    <col min="12041" max="12043" width="15.88671875" style="203" customWidth="1"/>
    <col min="12044" max="12044" width="14.109375" style="203" customWidth="1"/>
    <col min="12045" max="12045" width="13.88671875" style="203" customWidth="1"/>
    <col min="12046" max="12046" width="15.109375" style="203" customWidth="1"/>
    <col min="12047" max="12286" width="9.109375" style="203" customWidth="1"/>
    <col min="12287" max="12287" width="36.44140625" style="203"/>
    <col min="12288" max="12288" width="36.44140625" style="203" bestFit="1" customWidth="1"/>
    <col min="12289" max="12289" width="18.109375" style="203" customWidth="1"/>
    <col min="12290" max="12290" width="21.109375" style="203" customWidth="1"/>
    <col min="12291" max="12291" width="19.109375" style="203" customWidth="1"/>
    <col min="12292" max="12292" width="20.5546875" style="203" customWidth="1"/>
    <col min="12293" max="12293" width="17.88671875" style="203" customWidth="1"/>
    <col min="12294" max="12294" width="15.109375" style="203" customWidth="1"/>
    <col min="12295" max="12295" width="18.109375" style="203" customWidth="1"/>
    <col min="12296" max="12296" width="16.5546875" style="203" customWidth="1"/>
    <col min="12297" max="12299" width="15.88671875" style="203" customWidth="1"/>
    <col min="12300" max="12300" width="14.109375" style="203" customWidth="1"/>
    <col min="12301" max="12301" width="13.88671875" style="203" customWidth="1"/>
    <col min="12302" max="12302" width="15.109375" style="203" customWidth="1"/>
    <col min="12303" max="12542" width="9.109375" style="203" customWidth="1"/>
    <col min="12543" max="12543" width="36.44140625" style="203"/>
    <col min="12544" max="12544" width="36.44140625" style="203" bestFit="1" customWidth="1"/>
    <col min="12545" max="12545" width="18.109375" style="203" customWidth="1"/>
    <col min="12546" max="12546" width="21.109375" style="203" customWidth="1"/>
    <col min="12547" max="12547" width="19.109375" style="203" customWidth="1"/>
    <col min="12548" max="12548" width="20.5546875" style="203" customWidth="1"/>
    <col min="12549" max="12549" width="17.88671875" style="203" customWidth="1"/>
    <col min="12550" max="12550" width="15.109375" style="203" customWidth="1"/>
    <col min="12551" max="12551" width="18.109375" style="203" customWidth="1"/>
    <col min="12552" max="12552" width="16.5546875" style="203" customWidth="1"/>
    <col min="12553" max="12555" width="15.88671875" style="203" customWidth="1"/>
    <col min="12556" max="12556" width="14.109375" style="203" customWidth="1"/>
    <col min="12557" max="12557" width="13.88671875" style="203" customWidth="1"/>
    <col min="12558" max="12558" width="15.109375" style="203" customWidth="1"/>
    <col min="12559" max="12798" width="9.109375" style="203" customWidth="1"/>
    <col min="12799" max="12799" width="36.44140625" style="203"/>
    <col min="12800" max="12800" width="36.44140625" style="203" bestFit="1" customWidth="1"/>
    <col min="12801" max="12801" width="18.109375" style="203" customWidth="1"/>
    <col min="12802" max="12802" width="21.109375" style="203" customWidth="1"/>
    <col min="12803" max="12803" width="19.109375" style="203" customWidth="1"/>
    <col min="12804" max="12804" width="20.5546875" style="203" customWidth="1"/>
    <col min="12805" max="12805" width="17.88671875" style="203" customWidth="1"/>
    <col min="12806" max="12806" width="15.109375" style="203" customWidth="1"/>
    <col min="12807" max="12807" width="18.109375" style="203" customWidth="1"/>
    <col min="12808" max="12808" width="16.5546875" style="203" customWidth="1"/>
    <col min="12809" max="12811" width="15.88671875" style="203" customWidth="1"/>
    <col min="12812" max="12812" width="14.109375" style="203" customWidth="1"/>
    <col min="12813" max="12813" width="13.88671875" style="203" customWidth="1"/>
    <col min="12814" max="12814" width="15.109375" style="203" customWidth="1"/>
    <col min="12815" max="13054" width="9.109375" style="203" customWidth="1"/>
    <col min="13055" max="13055" width="36.44140625" style="203"/>
    <col min="13056" max="13056" width="36.44140625" style="203" bestFit="1" customWidth="1"/>
    <col min="13057" max="13057" width="18.109375" style="203" customWidth="1"/>
    <col min="13058" max="13058" width="21.109375" style="203" customWidth="1"/>
    <col min="13059" max="13059" width="19.109375" style="203" customWidth="1"/>
    <col min="13060" max="13060" width="20.5546875" style="203" customWidth="1"/>
    <col min="13061" max="13061" width="17.88671875" style="203" customWidth="1"/>
    <col min="13062" max="13062" width="15.109375" style="203" customWidth="1"/>
    <col min="13063" max="13063" width="18.109375" style="203" customWidth="1"/>
    <col min="13064" max="13064" width="16.5546875" style="203" customWidth="1"/>
    <col min="13065" max="13067" width="15.88671875" style="203" customWidth="1"/>
    <col min="13068" max="13068" width="14.109375" style="203" customWidth="1"/>
    <col min="13069" max="13069" width="13.88671875" style="203" customWidth="1"/>
    <col min="13070" max="13070" width="15.109375" style="203" customWidth="1"/>
    <col min="13071" max="13310" width="9.109375" style="203" customWidth="1"/>
    <col min="13311" max="13311" width="36.44140625" style="203"/>
    <col min="13312" max="13312" width="36.44140625" style="203" bestFit="1" customWidth="1"/>
    <col min="13313" max="13313" width="18.109375" style="203" customWidth="1"/>
    <col min="13314" max="13314" width="21.109375" style="203" customWidth="1"/>
    <col min="13315" max="13315" width="19.109375" style="203" customWidth="1"/>
    <col min="13316" max="13316" width="20.5546875" style="203" customWidth="1"/>
    <col min="13317" max="13317" width="17.88671875" style="203" customWidth="1"/>
    <col min="13318" max="13318" width="15.109375" style="203" customWidth="1"/>
    <col min="13319" max="13319" width="18.109375" style="203" customWidth="1"/>
    <col min="13320" max="13320" width="16.5546875" style="203" customWidth="1"/>
    <col min="13321" max="13323" width="15.88671875" style="203" customWidth="1"/>
    <col min="13324" max="13324" width="14.109375" style="203" customWidth="1"/>
    <col min="13325" max="13325" width="13.88671875" style="203" customWidth="1"/>
    <col min="13326" max="13326" width="15.109375" style="203" customWidth="1"/>
    <col min="13327" max="13566" width="9.109375" style="203" customWidth="1"/>
    <col min="13567" max="13567" width="36.44140625" style="203"/>
    <col min="13568" max="13568" width="36.44140625" style="203" bestFit="1" customWidth="1"/>
    <col min="13569" max="13569" width="18.109375" style="203" customWidth="1"/>
    <col min="13570" max="13570" width="21.109375" style="203" customWidth="1"/>
    <col min="13571" max="13571" width="19.109375" style="203" customWidth="1"/>
    <col min="13572" max="13572" width="20.5546875" style="203" customWidth="1"/>
    <col min="13573" max="13573" width="17.88671875" style="203" customWidth="1"/>
    <col min="13574" max="13574" width="15.109375" style="203" customWidth="1"/>
    <col min="13575" max="13575" width="18.109375" style="203" customWidth="1"/>
    <col min="13576" max="13576" width="16.5546875" style="203" customWidth="1"/>
    <col min="13577" max="13579" width="15.88671875" style="203" customWidth="1"/>
    <col min="13580" max="13580" width="14.109375" style="203" customWidth="1"/>
    <col min="13581" max="13581" width="13.88671875" style="203" customWidth="1"/>
    <col min="13582" max="13582" width="15.109375" style="203" customWidth="1"/>
    <col min="13583" max="13822" width="9.109375" style="203" customWidth="1"/>
    <col min="13823" max="13823" width="36.44140625" style="203"/>
    <col min="13824" max="13824" width="36.44140625" style="203" bestFit="1" customWidth="1"/>
    <col min="13825" max="13825" width="18.109375" style="203" customWidth="1"/>
    <col min="13826" max="13826" width="21.109375" style="203" customWidth="1"/>
    <col min="13827" max="13827" width="19.109375" style="203" customWidth="1"/>
    <col min="13828" max="13828" width="20.5546875" style="203" customWidth="1"/>
    <col min="13829" max="13829" width="17.88671875" style="203" customWidth="1"/>
    <col min="13830" max="13830" width="15.109375" style="203" customWidth="1"/>
    <col min="13831" max="13831" width="18.109375" style="203" customWidth="1"/>
    <col min="13832" max="13832" width="16.5546875" style="203" customWidth="1"/>
    <col min="13833" max="13835" width="15.88671875" style="203" customWidth="1"/>
    <col min="13836" max="13836" width="14.109375" style="203" customWidth="1"/>
    <col min="13837" max="13837" width="13.88671875" style="203" customWidth="1"/>
    <col min="13838" max="13838" width="15.109375" style="203" customWidth="1"/>
    <col min="13839" max="14078" width="9.109375" style="203" customWidth="1"/>
    <col min="14079" max="14079" width="36.44140625" style="203"/>
    <col min="14080" max="14080" width="36.44140625" style="203" bestFit="1" customWidth="1"/>
    <col min="14081" max="14081" width="18.109375" style="203" customWidth="1"/>
    <col min="14082" max="14082" width="21.109375" style="203" customWidth="1"/>
    <col min="14083" max="14083" width="19.109375" style="203" customWidth="1"/>
    <col min="14084" max="14084" width="20.5546875" style="203" customWidth="1"/>
    <col min="14085" max="14085" width="17.88671875" style="203" customWidth="1"/>
    <col min="14086" max="14086" width="15.109375" style="203" customWidth="1"/>
    <col min="14087" max="14087" width="18.109375" style="203" customWidth="1"/>
    <col min="14088" max="14088" width="16.5546875" style="203" customWidth="1"/>
    <col min="14089" max="14091" width="15.88671875" style="203" customWidth="1"/>
    <col min="14092" max="14092" width="14.109375" style="203" customWidth="1"/>
    <col min="14093" max="14093" width="13.88671875" style="203" customWidth="1"/>
    <col min="14094" max="14094" width="15.109375" style="203" customWidth="1"/>
    <col min="14095" max="14334" width="9.109375" style="203" customWidth="1"/>
    <col min="14335" max="14335" width="36.44140625" style="203"/>
    <col min="14336" max="14336" width="36.44140625" style="203" bestFit="1" customWidth="1"/>
    <col min="14337" max="14337" width="18.109375" style="203" customWidth="1"/>
    <col min="14338" max="14338" width="21.109375" style="203" customWidth="1"/>
    <col min="14339" max="14339" width="19.109375" style="203" customWidth="1"/>
    <col min="14340" max="14340" width="20.5546875" style="203" customWidth="1"/>
    <col min="14341" max="14341" width="17.88671875" style="203" customWidth="1"/>
    <col min="14342" max="14342" width="15.109375" style="203" customWidth="1"/>
    <col min="14343" max="14343" width="18.109375" style="203" customWidth="1"/>
    <col min="14344" max="14344" width="16.5546875" style="203" customWidth="1"/>
    <col min="14345" max="14347" width="15.88671875" style="203" customWidth="1"/>
    <col min="14348" max="14348" width="14.109375" style="203" customWidth="1"/>
    <col min="14349" max="14349" width="13.88671875" style="203" customWidth="1"/>
    <col min="14350" max="14350" width="15.109375" style="203" customWidth="1"/>
    <col min="14351" max="14590" width="9.109375" style="203" customWidth="1"/>
    <col min="14591" max="14591" width="36.44140625" style="203"/>
    <col min="14592" max="14592" width="36.44140625" style="203" bestFit="1" customWidth="1"/>
    <col min="14593" max="14593" width="18.109375" style="203" customWidth="1"/>
    <col min="14594" max="14594" width="21.109375" style="203" customWidth="1"/>
    <col min="14595" max="14595" width="19.109375" style="203" customWidth="1"/>
    <col min="14596" max="14596" width="20.5546875" style="203" customWidth="1"/>
    <col min="14597" max="14597" width="17.88671875" style="203" customWidth="1"/>
    <col min="14598" max="14598" width="15.109375" style="203" customWidth="1"/>
    <col min="14599" max="14599" width="18.109375" style="203" customWidth="1"/>
    <col min="14600" max="14600" width="16.5546875" style="203" customWidth="1"/>
    <col min="14601" max="14603" width="15.88671875" style="203" customWidth="1"/>
    <col min="14604" max="14604" width="14.109375" style="203" customWidth="1"/>
    <col min="14605" max="14605" width="13.88671875" style="203" customWidth="1"/>
    <col min="14606" max="14606" width="15.109375" style="203" customWidth="1"/>
    <col min="14607" max="14846" width="9.109375" style="203" customWidth="1"/>
    <col min="14847" max="14847" width="36.44140625" style="203"/>
    <col min="14848" max="14848" width="36.44140625" style="203" bestFit="1" customWidth="1"/>
    <col min="14849" max="14849" width="18.109375" style="203" customWidth="1"/>
    <col min="14850" max="14850" width="21.109375" style="203" customWidth="1"/>
    <col min="14851" max="14851" width="19.109375" style="203" customWidth="1"/>
    <col min="14852" max="14852" width="20.5546875" style="203" customWidth="1"/>
    <col min="14853" max="14853" width="17.88671875" style="203" customWidth="1"/>
    <col min="14854" max="14854" width="15.109375" style="203" customWidth="1"/>
    <col min="14855" max="14855" width="18.109375" style="203" customWidth="1"/>
    <col min="14856" max="14856" width="16.5546875" style="203" customWidth="1"/>
    <col min="14857" max="14859" width="15.88671875" style="203" customWidth="1"/>
    <col min="14860" max="14860" width="14.109375" style="203" customWidth="1"/>
    <col min="14861" max="14861" width="13.88671875" style="203" customWidth="1"/>
    <col min="14862" max="14862" width="15.109375" style="203" customWidth="1"/>
    <col min="14863" max="15102" width="9.109375" style="203" customWidth="1"/>
    <col min="15103" max="15103" width="36.44140625" style="203"/>
    <col min="15104" max="15104" width="36.44140625" style="203" bestFit="1" customWidth="1"/>
    <col min="15105" max="15105" width="18.109375" style="203" customWidth="1"/>
    <col min="15106" max="15106" width="21.109375" style="203" customWidth="1"/>
    <col min="15107" max="15107" width="19.109375" style="203" customWidth="1"/>
    <col min="15108" max="15108" width="20.5546875" style="203" customWidth="1"/>
    <col min="15109" max="15109" width="17.88671875" style="203" customWidth="1"/>
    <col min="15110" max="15110" width="15.109375" style="203" customWidth="1"/>
    <col min="15111" max="15111" width="18.109375" style="203" customWidth="1"/>
    <col min="15112" max="15112" width="16.5546875" style="203" customWidth="1"/>
    <col min="15113" max="15115" width="15.88671875" style="203" customWidth="1"/>
    <col min="15116" max="15116" width="14.109375" style="203" customWidth="1"/>
    <col min="15117" max="15117" width="13.88671875" style="203" customWidth="1"/>
    <col min="15118" max="15118" width="15.109375" style="203" customWidth="1"/>
    <col min="15119" max="15358" width="9.109375" style="203" customWidth="1"/>
    <col min="15359" max="15359" width="36.44140625" style="203"/>
    <col min="15360" max="15360" width="36.44140625" style="203" bestFit="1" customWidth="1"/>
    <col min="15361" max="15361" width="18.109375" style="203" customWidth="1"/>
    <col min="15362" max="15362" width="21.109375" style="203" customWidth="1"/>
    <col min="15363" max="15363" width="19.109375" style="203" customWidth="1"/>
    <col min="15364" max="15364" width="20.5546875" style="203" customWidth="1"/>
    <col min="15365" max="15365" width="17.88671875" style="203" customWidth="1"/>
    <col min="15366" max="15366" width="15.109375" style="203" customWidth="1"/>
    <col min="15367" max="15367" width="18.109375" style="203" customWidth="1"/>
    <col min="15368" max="15368" width="16.5546875" style="203" customWidth="1"/>
    <col min="15369" max="15371" width="15.88671875" style="203" customWidth="1"/>
    <col min="15372" max="15372" width="14.109375" style="203" customWidth="1"/>
    <col min="15373" max="15373" width="13.88671875" style="203" customWidth="1"/>
    <col min="15374" max="15374" width="15.109375" style="203" customWidth="1"/>
    <col min="15375" max="15614" width="9.109375" style="203" customWidth="1"/>
    <col min="15615" max="15615" width="36.44140625" style="203"/>
    <col min="15616" max="15616" width="36.44140625" style="203" bestFit="1" customWidth="1"/>
    <col min="15617" max="15617" width="18.109375" style="203" customWidth="1"/>
    <col min="15618" max="15618" width="21.109375" style="203" customWidth="1"/>
    <col min="15619" max="15619" width="19.109375" style="203" customWidth="1"/>
    <col min="15620" max="15620" width="20.5546875" style="203" customWidth="1"/>
    <col min="15621" max="15621" width="17.88671875" style="203" customWidth="1"/>
    <col min="15622" max="15622" width="15.109375" style="203" customWidth="1"/>
    <col min="15623" max="15623" width="18.109375" style="203" customWidth="1"/>
    <col min="15624" max="15624" width="16.5546875" style="203" customWidth="1"/>
    <col min="15625" max="15627" width="15.88671875" style="203" customWidth="1"/>
    <col min="15628" max="15628" width="14.109375" style="203" customWidth="1"/>
    <col min="15629" max="15629" width="13.88671875" style="203" customWidth="1"/>
    <col min="15630" max="15630" width="15.109375" style="203" customWidth="1"/>
    <col min="15631" max="15870" width="9.109375" style="203" customWidth="1"/>
    <col min="15871" max="15871" width="36.44140625" style="203"/>
    <col min="15872" max="15872" width="36.44140625" style="203" bestFit="1" customWidth="1"/>
    <col min="15873" max="15873" width="18.109375" style="203" customWidth="1"/>
    <col min="15874" max="15874" width="21.109375" style="203" customWidth="1"/>
    <col min="15875" max="15875" width="19.109375" style="203" customWidth="1"/>
    <col min="15876" max="15876" width="20.5546875" style="203" customWidth="1"/>
    <col min="15877" max="15877" width="17.88671875" style="203" customWidth="1"/>
    <col min="15878" max="15878" width="15.109375" style="203" customWidth="1"/>
    <col min="15879" max="15879" width="18.109375" style="203" customWidth="1"/>
    <col min="15880" max="15880" width="16.5546875" style="203" customWidth="1"/>
    <col min="15881" max="15883" width="15.88671875" style="203" customWidth="1"/>
    <col min="15884" max="15884" width="14.109375" style="203" customWidth="1"/>
    <col min="15885" max="15885" width="13.88671875" style="203" customWidth="1"/>
    <col min="15886" max="15886" width="15.109375" style="203" customWidth="1"/>
    <col min="15887" max="16126" width="9.109375" style="203" customWidth="1"/>
    <col min="16127" max="16127" width="36.44140625" style="203"/>
    <col min="16128" max="16128" width="36.44140625" style="203" bestFit="1" customWidth="1"/>
    <col min="16129" max="16129" width="18.109375" style="203" customWidth="1"/>
    <col min="16130" max="16130" width="21.109375" style="203" customWidth="1"/>
    <col min="16131" max="16131" width="19.109375" style="203" customWidth="1"/>
    <col min="16132" max="16132" width="20.5546875" style="203" customWidth="1"/>
    <col min="16133" max="16133" width="17.88671875" style="203" customWidth="1"/>
    <col min="16134" max="16134" width="15.109375" style="203" customWidth="1"/>
    <col min="16135" max="16135" width="18.109375" style="203" customWidth="1"/>
    <col min="16136" max="16136" width="16.5546875" style="203" customWidth="1"/>
    <col min="16137" max="16139" width="15.88671875" style="203" customWidth="1"/>
    <col min="16140" max="16140" width="14.109375" style="203" customWidth="1"/>
    <col min="16141" max="16141" width="13.88671875" style="203" customWidth="1"/>
    <col min="16142" max="16142" width="15.109375" style="203" customWidth="1"/>
    <col min="16143" max="16384" width="9.109375" style="203" customWidth="1"/>
  </cols>
  <sheetData>
    <row r="1" spans="1:13" ht="24" customHeight="1" x14ac:dyDescent="0.25">
      <c r="A1" s="339" t="s">
        <v>408</v>
      </c>
      <c r="B1" s="338"/>
      <c r="C1" s="338"/>
      <c r="D1" s="338"/>
      <c r="E1" s="338"/>
      <c r="F1" s="890" t="s">
        <v>907</v>
      </c>
      <c r="G1" s="338"/>
      <c r="H1" s="339" t="s">
        <v>457</v>
      </c>
      <c r="I1" s="339"/>
      <c r="J1" s="487"/>
      <c r="K1" s="338"/>
      <c r="L1" s="338"/>
      <c r="M1" s="338"/>
    </row>
    <row r="2" spans="1:13" ht="27.6" customHeight="1" x14ac:dyDescent="0.25">
      <c r="A2" s="343" t="s">
        <v>323</v>
      </c>
      <c r="B2" s="1303" t="s">
        <v>324</v>
      </c>
      <c r="C2" s="1303"/>
      <c r="D2" s="710" t="s">
        <v>325</v>
      </c>
      <c r="E2" s="340" t="s">
        <v>326</v>
      </c>
      <c r="F2" s="340">
        <v>2025</v>
      </c>
      <c r="G2" s="340">
        <v>2026</v>
      </c>
      <c r="H2" s="340">
        <v>2027</v>
      </c>
      <c r="I2" s="340">
        <v>2028</v>
      </c>
      <c r="J2" s="1304" t="s">
        <v>327</v>
      </c>
      <c r="K2" s="1305"/>
      <c r="L2" s="1306"/>
    </row>
    <row r="3" spans="1:13" s="352" customFormat="1" ht="13.8" x14ac:dyDescent="0.3">
      <c r="A3" s="367" t="s">
        <v>488</v>
      </c>
      <c r="B3" s="1293" t="s">
        <v>719</v>
      </c>
      <c r="C3" s="1293"/>
      <c r="D3" s="368">
        <v>42718</v>
      </c>
      <c r="E3" s="369" t="s">
        <v>471</v>
      </c>
      <c r="F3" s="369">
        <v>1447800</v>
      </c>
      <c r="G3" s="369">
        <v>1447800</v>
      </c>
      <c r="H3" s="369">
        <v>1447800</v>
      </c>
      <c r="I3" s="369">
        <v>1447800</v>
      </c>
      <c r="J3" s="1297" t="s">
        <v>429</v>
      </c>
      <c r="K3" s="1298"/>
      <c r="L3" s="1299"/>
      <c r="M3" s="351"/>
    </row>
    <row r="4" spans="1:13" s="352" customFormat="1" ht="13.8" x14ac:dyDescent="0.3">
      <c r="A4" s="367" t="s">
        <v>0</v>
      </c>
      <c r="B4" s="1284" t="s">
        <v>330</v>
      </c>
      <c r="C4" s="1284"/>
      <c r="D4" s="368">
        <v>38478</v>
      </c>
      <c r="E4" s="369" t="s">
        <v>993</v>
      </c>
      <c r="F4" s="369">
        <v>72900</v>
      </c>
      <c r="G4" s="369">
        <v>72900</v>
      </c>
      <c r="H4" s="369">
        <v>72900</v>
      </c>
      <c r="I4" s="369">
        <v>72900</v>
      </c>
      <c r="J4" s="1300" t="s">
        <v>331</v>
      </c>
      <c r="K4" s="1300"/>
      <c r="L4" s="1300"/>
      <c r="M4" s="351"/>
    </row>
    <row r="5" spans="1:13" s="352" customFormat="1" ht="15" customHeight="1" x14ac:dyDescent="0.3">
      <c r="A5" s="367" t="s">
        <v>2</v>
      </c>
      <c r="B5" s="1284" t="s">
        <v>330</v>
      </c>
      <c r="C5" s="1284"/>
      <c r="D5" s="368">
        <v>39083</v>
      </c>
      <c r="E5" s="369" t="s">
        <v>994</v>
      </c>
      <c r="F5" s="369">
        <v>9469916</v>
      </c>
      <c r="G5" s="369">
        <v>9469916</v>
      </c>
      <c r="H5" s="369">
        <v>9469916</v>
      </c>
      <c r="I5" s="369">
        <v>9469916</v>
      </c>
      <c r="J5" s="1300" t="s">
        <v>332</v>
      </c>
      <c r="K5" s="1300"/>
      <c r="L5" s="1300"/>
      <c r="M5" s="351"/>
    </row>
    <row r="6" spans="1:13" s="352" customFormat="1" ht="15" customHeight="1" x14ac:dyDescent="0.3">
      <c r="A6" s="367" t="s">
        <v>609</v>
      </c>
      <c r="B6" s="1284" t="s">
        <v>330</v>
      </c>
      <c r="C6" s="1284"/>
      <c r="D6" s="368">
        <v>42036</v>
      </c>
      <c r="E6" s="369" t="s">
        <v>995</v>
      </c>
      <c r="F6" s="369">
        <v>78660</v>
      </c>
      <c r="G6" s="369">
        <v>78660</v>
      </c>
      <c r="H6" s="369">
        <v>78660</v>
      </c>
      <c r="I6" s="369">
        <v>78660</v>
      </c>
      <c r="J6" s="1300" t="s">
        <v>396</v>
      </c>
      <c r="K6" s="1300"/>
      <c r="L6" s="1300"/>
      <c r="M6" s="351"/>
    </row>
    <row r="7" spans="1:13" s="352" customFormat="1" ht="15" customHeight="1" x14ac:dyDescent="0.3">
      <c r="A7" s="367" t="s">
        <v>4</v>
      </c>
      <c r="B7" s="1293" t="s">
        <v>333</v>
      </c>
      <c r="C7" s="1293"/>
      <c r="D7" s="375">
        <v>45282</v>
      </c>
      <c r="E7" s="369" t="s">
        <v>735</v>
      </c>
      <c r="F7" s="369">
        <v>5334000</v>
      </c>
      <c r="G7" s="369">
        <v>5334000</v>
      </c>
      <c r="H7" s="369">
        <v>2444750</v>
      </c>
      <c r="I7" s="875" t="s">
        <v>328</v>
      </c>
      <c r="J7" s="1284" t="s">
        <v>334</v>
      </c>
      <c r="K7" s="1284"/>
      <c r="L7" s="1284"/>
      <c r="M7" s="351"/>
    </row>
    <row r="8" spans="1:13" s="352" customFormat="1" ht="15" customHeight="1" x14ac:dyDescent="0.3">
      <c r="A8" s="367" t="s">
        <v>6</v>
      </c>
      <c r="B8" s="1284" t="s">
        <v>392</v>
      </c>
      <c r="C8" s="1284"/>
      <c r="D8" s="368">
        <v>41985</v>
      </c>
      <c r="E8" s="369" t="s">
        <v>393</v>
      </c>
      <c r="F8" s="369">
        <v>3048000</v>
      </c>
      <c r="G8" s="369">
        <v>3048000</v>
      </c>
      <c r="H8" s="369">
        <f>G8</f>
        <v>3048000</v>
      </c>
      <c r="I8" s="369">
        <v>3048000</v>
      </c>
      <c r="J8" s="1284" t="s">
        <v>336</v>
      </c>
      <c r="K8" s="1284"/>
      <c r="L8" s="1284"/>
      <c r="M8" s="351"/>
    </row>
    <row r="9" spans="1:13" s="352" customFormat="1" ht="13.8" x14ac:dyDescent="0.3">
      <c r="A9" s="367" t="s">
        <v>8</v>
      </c>
      <c r="B9" s="1293" t="s">
        <v>337</v>
      </c>
      <c r="C9" s="1293"/>
      <c r="D9" s="368">
        <v>40555</v>
      </c>
      <c r="E9" s="369" t="s">
        <v>996</v>
      </c>
      <c r="F9" s="369">
        <v>4222848</v>
      </c>
      <c r="G9" s="369">
        <v>4222848</v>
      </c>
      <c r="H9" s="369">
        <v>4222848</v>
      </c>
      <c r="I9" s="369">
        <v>4222848</v>
      </c>
      <c r="J9" s="1300" t="s">
        <v>338</v>
      </c>
      <c r="K9" s="1300"/>
      <c r="L9" s="1300"/>
      <c r="M9" s="351"/>
    </row>
    <row r="10" spans="1:13" s="352" customFormat="1" ht="15" customHeight="1" x14ac:dyDescent="0.3">
      <c r="A10" s="367" t="s">
        <v>10</v>
      </c>
      <c r="B10" s="1293" t="s">
        <v>430</v>
      </c>
      <c r="C10" s="1293"/>
      <c r="D10" s="368">
        <v>43980</v>
      </c>
      <c r="E10" s="369" t="s">
        <v>490</v>
      </c>
      <c r="F10" s="369">
        <v>6794148</v>
      </c>
      <c r="G10" s="369">
        <v>6794148</v>
      </c>
      <c r="H10" s="369">
        <v>6794148</v>
      </c>
      <c r="I10" s="369">
        <v>6794148</v>
      </c>
      <c r="J10" s="1300" t="s">
        <v>431</v>
      </c>
      <c r="K10" s="1300"/>
      <c r="L10" s="1300"/>
      <c r="M10" s="351"/>
    </row>
    <row r="11" spans="1:13" s="352" customFormat="1" ht="15" customHeight="1" x14ac:dyDescent="0.3">
      <c r="A11" s="367" t="s">
        <v>489</v>
      </c>
      <c r="B11" s="1293" t="s">
        <v>680</v>
      </c>
      <c r="C11" s="1293"/>
      <c r="D11" s="368">
        <v>43318</v>
      </c>
      <c r="E11" s="369" t="s">
        <v>997</v>
      </c>
      <c r="F11" s="369">
        <v>200856</v>
      </c>
      <c r="G11" s="369">
        <v>200856</v>
      </c>
      <c r="H11" s="369">
        <v>200856</v>
      </c>
      <c r="I11" s="369">
        <v>200856</v>
      </c>
      <c r="J11" s="1301" t="s">
        <v>433</v>
      </c>
      <c r="K11" s="1301"/>
      <c r="L11" s="1301"/>
      <c r="M11" s="351"/>
    </row>
    <row r="12" spans="1:13" s="352" customFormat="1" ht="15" customHeight="1" x14ac:dyDescent="0.3">
      <c r="A12" s="367" t="s">
        <v>12</v>
      </c>
      <c r="B12" s="1293" t="s">
        <v>432</v>
      </c>
      <c r="C12" s="1293"/>
      <c r="D12" s="368">
        <v>43292</v>
      </c>
      <c r="E12" s="369" t="s">
        <v>998</v>
      </c>
      <c r="F12" s="369">
        <v>7384649</v>
      </c>
      <c r="G12" s="369">
        <v>7384649</v>
      </c>
      <c r="H12" s="369">
        <v>7384649</v>
      </c>
      <c r="I12" s="369">
        <v>7384649</v>
      </c>
      <c r="J12" s="1301" t="s">
        <v>720</v>
      </c>
      <c r="K12" s="1301"/>
      <c r="L12" s="1301"/>
      <c r="M12" s="351"/>
    </row>
    <row r="13" spans="1:13" s="352" customFormat="1" ht="15" customHeight="1" x14ac:dyDescent="0.3">
      <c r="A13" s="367" t="s">
        <v>14</v>
      </c>
      <c r="B13" s="1284" t="s">
        <v>351</v>
      </c>
      <c r="C13" s="1284"/>
      <c r="D13" s="368">
        <v>40627</v>
      </c>
      <c r="E13" s="369" t="s">
        <v>999</v>
      </c>
      <c r="F13" s="369">
        <v>265963</v>
      </c>
      <c r="G13" s="369">
        <v>265963</v>
      </c>
      <c r="H13" s="369">
        <v>265963</v>
      </c>
      <c r="I13" s="369">
        <v>265963</v>
      </c>
      <c r="J13" s="1291" t="s">
        <v>438</v>
      </c>
      <c r="K13" s="1291"/>
      <c r="L13" s="1291"/>
      <c r="M13" s="351"/>
    </row>
    <row r="14" spans="1:13" s="352" customFormat="1" ht="15" customHeight="1" x14ac:dyDescent="0.3">
      <c r="A14" s="367" t="s">
        <v>16</v>
      </c>
      <c r="B14" s="1284" t="s">
        <v>436</v>
      </c>
      <c r="C14" s="1284"/>
      <c r="D14" s="368">
        <v>41075</v>
      </c>
      <c r="E14" s="369" t="s">
        <v>1000</v>
      </c>
      <c r="F14" s="369">
        <v>716661</v>
      </c>
      <c r="G14" s="369">
        <v>716661</v>
      </c>
      <c r="H14" s="369">
        <v>716661</v>
      </c>
      <c r="I14" s="369">
        <v>716661</v>
      </c>
      <c r="J14" s="1291" t="s">
        <v>437</v>
      </c>
      <c r="K14" s="1291"/>
      <c r="L14" s="1291"/>
      <c r="M14" s="351"/>
    </row>
    <row r="15" spans="1:13" s="352" customFormat="1" ht="15" customHeight="1" x14ac:dyDescent="0.25">
      <c r="A15" s="367" t="s">
        <v>17</v>
      </c>
      <c r="B15" s="1293" t="s">
        <v>339</v>
      </c>
      <c r="C15" s="1293"/>
      <c r="D15" s="368">
        <v>42250</v>
      </c>
      <c r="E15" s="369" t="s">
        <v>1001</v>
      </c>
      <c r="F15" s="369">
        <v>182700</v>
      </c>
      <c r="G15" s="369">
        <v>182700</v>
      </c>
      <c r="H15" s="369">
        <v>182700</v>
      </c>
      <c r="I15" s="369">
        <v>182700</v>
      </c>
      <c r="J15" s="1292" t="s">
        <v>721</v>
      </c>
      <c r="K15" s="1292"/>
      <c r="L15" s="1292"/>
      <c r="M15" s="351"/>
    </row>
    <row r="16" spans="1:13" s="352" customFormat="1" ht="15" customHeight="1" x14ac:dyDescent="0.25">
      <c r="A16" s="367" t="s">
        <v>18</v>
      </c>
      <c r="B16" s="1293" t="s">
        <v>340</v>
      </c>
      <c r="C16" s="1293"/>
      <c r="D16" s="368">
        <v>40535</v>
      </c>
      <c r="E16" s="370" t="s">
        <v>498</v>
      </c>
      <c r="F16" s="370" t="s">
        <v>397</v>
      </c>
      <c r="G16" s="370" t="s">
        <v>397</v>
      </c>
      <c r="H16" s="370" t="s">
        <v>397</v>
      </c>
      <c r="I16" s="370" t="s">
        <v>397</v>
      </c>
      <c r="J16" s="1293" t="s">
        <v>499</v>
      </c>
      <c r="K16" s="1293"/>
      <c r="L16" s="1293"/>
      <c r="M16" s="351"/>
    </row>
    <row r="17" spans="1:13" s="352" customFormat="1" x14ac:dyDescent="0.25">
      <c r="A17" s="367" t="s">
        <v>166</v>
      </c>
      <c r="B17" s="1307" t="s">
        <v>1002</v>
      </c>
      <c r="C17" s="1308"/>
      <c r="D17" s="368"/>
      <c r="E17" s="370" t="s">
        <v>1003</v>
      </c>
      <c r="F17" s="370">
        <v>160000</v>
      </c>
      <c r="G17" s="370">
        <v>160000</v>
      </c>
      <c r="H17" s="370">
        <v>160000</v>
      </c>
      <c r="I17" s="370">
        <v>160000</v>
      </c>
      <c r="J17" s="1295" t="s">
        <v>341</v>
      </c>
      <c r="K17" s="1296"/>
      <c r="L17" s="711"/>
      <c r="M17" s="351"/>
    </row>
    <row r="18" spans="1:13" s="352" customFormat="1" ht="15" customHeight="1" x14ac:dyDescent="0.3">
      <c r="A18" s="367" t="s">
        <v>167</v>
      </c>
      <c r="B18" s="1284" t="s">
        <v>342</v>
      </c>
      <c r="C18" s="1284"/>
      <c r="D18" s="368">
        <v>40646</v>
      </c>
      <c r="E18" s="369" t="s">
        <v>343</v>
      </c>
      <c r="F18" s="369">
        <v>180000</v>
      </c>
      <c r="G18" s="369">
        <v>180000</v>
      </c>
      <c r="H18" s="369">
        <v>180000</v>
      </c>
      <c r="I18" s="369">
        <v>180000</v>
      </c>
      <c r="J18" s="1293" t="s">
        <v>341</v>
      </c>
      <c r="K18" s="1293"/>
      <c r="L18" s="1293"/>
      <c r="M18" s="351"/>
    </row>
    <row r="19" spans="1:13" s="352" customFormat="1" ht="15" customHeight="1" x14ac:dyDescent="0.3">
      <c r="A19" s="367" t="s">
        <v>169</v>
      </c>
      <c r="B19" s="1284" t="s">
        <v>344</v>
      </c>
      <c r="C19" s="1284"/>
      <c r="D19" s="368">
        <v>42424</v>
      </c>
      <c r="E19" s="369" t="s">
        <v>345</v>
      </c>
      <c r="F19" s="369">
        <v>5074920</v>
      </c>
      <c r="G19" s="369">
        <v>5074920</v>
      </c>
      <c r="H19" s="369">
        <v>5074920</v>
      </c>
      <c r="I19" s="369">
        <v>5074920</v>
      </c>
      <c r="J19" s="1293" t="s">
        <v>346</v>
      </c>
      <c r="K19" s="1293"/>
      <c r="L19" s="1293"/>
      <c r="M19" s="351"/>
    </row>
    <row r="20" spans="1:13" s="352" customFormat="1" ht="24.9" customHeight="1" x14ac:dyDescent="0.25">
      <c r="A20" s="367" t="s">
        <v>170</v>
      </c>
      <c r="B20" s="1309" t="s">
        <v>611</v>
      </c>
      <c r="C20" s="1309"/>
      <c r="D20" s="371">
        <v>39832</v>
      </c>
      <c r="E20" s="369" t="s">
        <v>1004</v>
      </c>
      <c r="F20" s="369">
        <v>527088</v>
      </c>
      <c r="G20" s="369">
        <v>527088</v>
      </c>
      <c r="H20" s="369">
        <v>527088</v>
      </c>
      <c r="I20" s="369">
        <v>527088</v>
      </c>
      <c r="J20" s="1294" t="s">
        <v>347</v>
      </c>
      <c r="K20" s="1294"/>
      <c r="L20" s="1294"/>
      <c r="M20" s="351"/>
    </row>
    <row r="21" spans="1:13" s="352" customFormat="1" ht="15" customHeight="1" x14ac:dyDescent="0.3">
      <c r="A21" s="367" t="s">
        <v>172</v>
      </c>
      <c r="B21" s="1284" t="s">
        <v>348</v>
      </c>
      <c r="C21" s="1284"/>
      <c r="D21" s="371">
        <v>39472</v>
      </c>
      <c r="E21" s="372" t="s">
        <v>681</v>
      </c>
      <c r="F21" s="373">
        <v>1883664</v>
      </c>
      <c r="G21" s="373">
        <v>1883664</v>
      </c>
      <c r="H21" s="373">
        <v>1883664</v>
      </c>
      <c r="I21" s="373">
        <v>1883664</v>
      </c>
      <c r="J21" s="1294" t="s">
        <v>349</v>
      </c>
      <c r="K21" s="1294"/>
      <c r="L21" s="1294"/>
      <c r="M21" s="351"/>
    </row>
    <row r="22" spans="1:13" s="352" customFormat="1" ht="53.4" customHeight="1" x14ac:dyDescent="0.25">
      <c r="A22" s="367" t="s">
        <v>173</v>
      </c>
      <c r="B22" s="1288" t="s">
        <v>472</v>
      </c>
      <c r="C22" s="1288"/>
      <c r="D22" s="374" t="s">
        <v>473</v>
      </c>
      <c r="E22" s="370" t="s">
        <v>627</v>
      </c>
      <c r="F22" s="369">
        <v>15956280</v>
      </c>
      <c r="G22" s="369">
        <v>15956280</v>
      </c>
      <c r="H22" s="369">
        <v>15956280</v>
      </c>
      <c r="I22" s="369">
        <v>15956280</v>
      </c>
      <c r="J22" s="1294" t="s">
        <v>509</v>
      </c>
      <c r="K22" s="1294"/>
      <c r="L22" s="1294"/>
      <c r="M22" s="351"/>
    </row>
    <row r="23" spans="1:13" s="352" customFormat="1" ht="13.8" x14ac:dyDescent="0.3">
      <c r="A23" s="367" t="s">
        <v>174</v>
      </c>
      <c r="B23" s="1288" t="s">
        <v>472</v>
      </c>
      <c r="C23" s="1288"/>
      <c r="D23" s="375">
        <v>44887</v>
      </c>
      <c r="E23" s="370" t="s">
        <v>722</v>
      </c>
      <c r="F23" s="369">
        <v>2286000</v>
      </c>
      <c r="G23" s="369">
        <v>2286000</v>
      </c>
      <c r="H23" s="369">
        <v>2286000</v>
      </c>
      <c r="I23" s="369">
        <v>2286000</v>
      </c>
      <c r="J23" s="1310" t="s">
        <v>723</v>
      </c>
      <c r="K23" s="1311"/>
      <c r="L23" s="1312"/>
      <c r="M23" s="351"/>
    </row>
    <row r="24" spans="1:13" s="352" customFormat="1" x14ac:dyDescent="0.25">
      <c r="A24" s="367" t="s">
        <v>182</v>
      </c>
      <c r="B24" s="1288" t="s">
        <v>439</v>
      </c>
      <c r="C24" s="1288"/>
      <c r="D24" s="368">
        <v>41271</v>
      </c>
      <c r="E24" s="369" t="s">
        <v>1005</v>
      </c>
      <c r="F24" s="369">
        <v>523240</v>
      </c>
      <c r="G24" s="369">
        <v>523240</v>
      </c>
      <c r="H24" s="369">
        <v>523240</v>
      </c>
      <c r="I24" s="369">
        <v>523240</v>
      </c>
      <c r="J24" s="1294" t="s">
        <v>440</v>
      </c>
      <c r="K24" s="1294"/>
      <c r="L24" s="1294"/>
      <c r="M24" s="351"/>
    </row>
    <row r="25" spans="1:13" s="352" customFormat="1" x14ac:dyDescent="0.25">
      <c r="A25" s="367" t="s">
        <v>183</v>
      </c>
      <c r="B25" s="1302" t="s">
        <v>350</v>
      </c>
      <c r="C25" s="1302"/>
      <c r="D25" s="371">
        <v>41982</v>
      </c>
      <c r="E25" s="369" t="s">
        <v>434</v>
      </c>
      <c r="F25" s="369">
        <v>45720</v>
      </c>
      <c r="G25" s="369">
        <v>45720</v>
      </c>
      <c r="H25" s="369">
        <v>45720</v>
      </c>
      <c r="I25" s="369">
        <v>45720</v>
      </c>
      <c r="J25" s="1294" t="s">
        <v>435</v>
      </c>
      <c r="K25" s="1294"/>
      <c r="L25" s="1294"/>
      <c r="M25" s="351"/>
    </row>
    <row r="26" spans="1:13" s="352" customFormat="1" x14ac:dyDescent="0.25">
      <c r="A26" s="367" t="s">
        <v>610</v>
      </c>
      <c r="B26" s="1302" t="s">
        <v>350</v>
      </c>
      <c r="C26" s="1302"/>
      <c r="D26" s="371">
        <v>43817</v>
      </c>
      <c r="E26" s="369" t="s">
        <v>613</v>
      </c>
      <c r="F26" s="369">
        <v>30480</v>
      </c>
      <c r="G26" s="369">
        <v>30480</v>
      </c>
      <c r="H26" s="369">
        <v>30480</v>
      </c>
      <c r="I26" s="369">
        <v>30480</v>
      </c>
      <c r="J26" s="1294" t="s">
        <v>614</v>
      </c>
      <c r="K26" s="1294"/>
      <c r="L26" s="1294"/>
      <c r="M26" s="351"/>
    </row>
    <row r="27" spans="1:13" s="352" customFormat="1" ht="13.8" x14ac:dyDescent="0.3">
      <c r="A27" s="367" t="s">
        <v>491</v>
      </c>
      <c r="B27" s="1284" t="s">
        <v>1006</v>
      </c>
      <c r="C27" s="1284"/>
      <c r="D27" s="371">
        <v>45553</v>
      </c>
      <c r="E27" s="372" t="s">
        <v>515</v>
      </c>
      <c r="F27" s="372">
        <v>1828800</v>
      </c>
      <c r="G27" s="372">
        <v>1828800</v>
      </c>
      <c r="H27" s="372">
        <v>1828800</v>
      </c>
      <c r="I27" s="372">
        <v>1828800</v>
      </c>
      <c r="J27" s="1294" t="s">
        <v>352</v>
      </c>
      <c r="K27" s="1294"/>
      <c r="L27" s="1294"/>
      <c r="M27" s="351"/>
    </row>
    <row r="28" spans="1:13" s="352" customFormat="1" ht="15" customHeight="1" x14ac:dyDescent="0.25">
      <c r="A28" s="367" t="s">
        <v>492</v>
      </c>
      <c r="B28" s="1288" t="s">
        <v>398</v>
      </c>
      <c r="C28" s="1288"/>
      <c r="D28" s="376">
        <v>40240</v>
      </c>
      <c r="E28" s="369" t="s">
        <v>615</v>
      </c>
      <c r="F28" s="369">
        <v>392430</v>
      </c>
      <c r="G28" s="369">
        <v>392430</v>
      </c>
      <c r="H28" s="369">
        <v>392430</v>
      </c>
      <c r="I28" s="369">
        <v>392430</v>
      </c>
      <c r="J28" s="1294" t="s">
        <v>616</v>
      </c>
      <c r="K28" s="1294"/>
      <c r="L28" s="1294"/>
      <c r="M28" s="351"/>
    </row>
    <row r="29" spans="1:13" s="352" customFormat="1" x14ac:dyDescent="0.25">
      <c r="A29" s="367" t="s">
        <v>493</v>
      </c>
      <c r="B29" s="1288" t="s">
        <v>399</v>
      </c>
      <c r="C29" s="1288"/>
      <c r="D29" s="375">
        <v>42732</v>
      </c>
      <c r="E29" s="369" t="s">
        <v>1007</v>
      </c>
      <c r="F29" s="372">
        <v>463296</v>
      </c>
      <c r="G29" s="372">
        <v>463296</v>
      </c>
      <c r="H29" s="372">
        <v>463296</v>
      </c>
      <c r="I29" s="372">
        <v>463296</v>
      </c>
      <c r="J29" s="1294" t="s">
        <v>404</v>
      </c>
      <c r="K29" s="1294"/>
      <c r="L29" s="1294"/>
      <c r="M29" s="351"/>
    </row>
    <row r="30" spans="1:13" s="352" customFormat="1" x14ac:dyDescent="0.25">
      <c r="A30" s="367" t="s">
        <v>494</v>
      </c>
      <c r="B30" s="1288" t="s">
        <v>399</v>
      </c>
      <c r="C30" s="1288"/>
      <c r="D30" s="368">
        <v>42723</v>
      </c>
      <c r="E30" s="369" t="s">
        <v>1008</v>
      </c>
      <c r="F30" s="372">
        <v>201168</v>
      </c>
      <c r="G30" s="372">
        <v>201168</v>
      </c>
      <c r="H30" s="372">
        <v>201168</v>
      </c>
      <c r="I30" s="372">
        <v>201168</v>
      </c>
      <c r="J30" s="1294" t="s">
        <v>405</v>
      </c>
      <c r="K30" s="1294"/>
      <c r="L30" s="1294"/>
      <c r="M30" s="351"/>
    </row>
    <row r="31" spans="1:13" s="352" customFormat="1" ht="15" customHeight="1" x14ac:dyDescent="0.25">
      <c r="A31" s="367" t="s">
        <v>495</v>
      </c>
      <c r="B31" s="1288" t="s">
        <v>724</v>
      </c>
      <c r="C31" s="1288"/>
      <c r="D31" s="368"/>
      <c r="E31" s="369" t="s">
        <v>343</v>
      </c>
      <c r="F31" s="372">
        <v>180000</v>
      </c>
      <c r="G31" s="372">
        <v>180000</v>
      </c>
      <c r="H31" s="372">
        <v>180000</v>
      </c>
      <c r="I31" s="372">
        <v>180000</v>
      </c>
      <c r="J31" s="1294" t="s">
        <v>400</v>
      </c>
      <c r="K31" s="1294"/>
      <c r="L31" s="1294"/>
      <c r="M31" s="351"/>
    </row>
    <row r="32" spans="1:13" s="352" customFormat="1" x14ac:dyDescent="0.25">
      <c r="A32" s="367" t="s">
        <v>612</v>
      </c>
      <c r="B32" s="1288" t="s">
        <v>1009</v>
      </c>
      <c r="C32" s="1288"/>
      <c r="D32" s="368">
        <v>45237</v>
      </c>
      <c r="E32" s="369" t="s">
        <v>1010</v>
      </c>
      <c r="F32" s="372">
        <v>267681</v>
      </c>
      <c r="G32" s="372">
        <v>267681</v>
      </c>
      <c r="H32" s="372">
        <v>267681</v>
      </c>
      <c r="I32" s="372">
        <v>267681</v>
      </c>
      <c r="J32" s="1294" t="s">
        <v>725</v>
      </c>
      <c r="K32" s="1294"/>
      <c r="L32" s="1294"/>
      <c r="M32" s="351"/>
    </row>
    <row r="33" spans="1:13" s="352" customFormat="1" ht="15" customHeight="1" x14ac:dyDescent="0.25">
      <c r="A33" s="367" t="s">
        <v>496</v>
      </c>
      <c r="B33" s="1288" t="s">
        <v>726</v>
      </c>
      <c r="C33" s="1288"/>
      <c r="D33" s="368">
        <v>45236</v>
      </c>
      <c r="E33" s="369" t="s">
        <v>1011</v>
      </c>
      <c r="F33" s="372">
        <v>53244</v>
      </c>
      <c r="G33" s="372">
        <v>53244</v>
      </c>
      <c r="H33" s="372">
        <v>53244</v>
      </c>
      <c r="I33" s="372">
        <v>53244</v>
      </c>
      <c r="J33" s="1294" t="s">
        <v>727</v>
      </c>
      <c r="K33" s="1294"/>
      <c r="L33" s="1294"/>
      <c r="M33" s="351"/>
    </row>
    <row r="34" spans="1:13" s="352" customFormat="1" ht="15" customHeight="1" x14ac:dyDescent="0.25">
      <c r="A34" s="367" t="s">
        <v>497</v>
      </c>
      <c r="B34" s="1288" t="s">
        <v>1012</v>
      </c>
      <c r="C34" s="1288"/>
      <c r="D34" s="368">
        <v>39538</v>
      </c>
      <c r="E34" s="369" t="s">
        <v>728</v>
      </c>
      <c r="F34" s="372">
        <v>166370</v>
      </c>
      <c r="G34" s="372">
        <v>166370</v>
      </c>
      <c r="H34" s="372">
        <v>166370</v>
      </c>
      <c r="I34" s="372">
        <v>166370</v>
      </c>
      <c r="J34" s="1294" t="s">
        <v>401</v>
      </c>
      <c r="K34" s="1294"/>
      <c r="L34" s="1294"/>
      <c r="M34" s="351"/>
    </row>
    <row r="35" spans="1:13" s="352" customFormat="1" x14ac:dyDescent="0.25">
      <c r="A35" s="367" t="s">
        <v>500</v>
      </c>
      <c r="B35" s="1288" t="s">
        <v>402</v>
      </c>
      <c r="C35" s="1288"/>
      <c r="D35" s="368">
        <v>41698</v>
      </c>
      <c r="E35" s="369" t="s">
        <v>1013</v>
      </c>
      <c r="F35" s="372">
        <v>426720</v>
      </c>
      <c r="G35" s="372">
        <v>426720</v>
      </c>
      <c r="H35" s="372">
        <v>426720</v>
      </c>
      <c r="I35" s="372">
        <v>426720</v>
      </c>
      <c r="J35" s="1294" t="s">
        <v>403</v>
      </c>
      <c r="K35" s="1294"/>
      <c r="L35" s="1294"/>
      <c r="M35" s="351"/>
    </row>
    <row r="36" spans="1:13" s="352" customFormat="1" ht="15" customHeight="1" x14ac:dyDescent="0.25">
      <c r="A36" s="367" t="s">
        <v>501</v>
      </c>
      <c r="B36" s="1288" t="s">
        <v>729</v>
      </c>
      <c r="C36" s="1288"/>
      <c r="D36" s="368">
        <v>43529</v>
      </c>
      <c r="E36" s="369" t="s">
        <v>1014</v>
      </c>
      <c r="F36" s="369">
        <v>36924</v>
      </c>
      <c r="G36" s="369">
        <v>36924</v>
      </c>
      <c r="H36" s="369">
        <v>36924</v>
      </c>
      <c r="I36" s="369">
        <v>36924</v>
      </c>
      <c r="J36" s="1294" t="s">
        <v>475</v>
      </c>
      <c r="K36" s="1294"/>
      <c r="L36" s="1294"/>
      <c r="M36" s="351"/>
    </row>
    <row r="37" spans="1:13" s="352" customFormat="1" ht="15" customHeight="1" x14ac:dyDescent="0.25">
      <c r="A37" s="367" t="s">
        <v>502</v>
      </c>
      <c r="B37" s="1288" t="s">
        <v>729</v>
      </c>
      <c r="C37" s="1288"/>
      <c r="D37" s="368">
        <v>43538</v>
      </c>
      <c r="E37" s="369" t="s">
        <v>1015</v>
      </c>
      <c r="F37" s="369">
        <v>140736</v>
      </c>
      <c r="G37" s="369">
        <v>140736</v>
      </c>
      <c r="H37" s="369">
        <v>140736</v>
      </c>
      <c r="I37" s="369">
        <v>140736</v>
      </c>
      <c r="J37" s="1294" t="s">
        <v>476</v>
      </c>
      <c r="K37" s="1294"/>
      <c r="L37" s="1294"/>
      <c r="M37" s="351"/>
    </row>
    <row r="38" spans="1:13" s="352" customFormat="1" x14ac:dyDescent="0.25">
      <c r="A38" s="367" t="s">
        <v>503</v>
      </c>
      <c r="B38" s="1288" t="s">
        <v>1016</v>
      </c>
      <c r="C38" s="1288"/>
      <c r="D38" s="368">
        <v>45212</v>
      </c>
      <c r="E38" s="369" t="s">
        <v>1017</v>
      </c>
      <c r="F38" s="369">
        <v>57152</v>
      </c>
      <c r="G38" s="369">
        <v>57152</v>
      </c>
      <c r="H38" s="369">
        <v>57152</v>
      </c>
      <c r="I38" s="369">
        <v>57152</v>
      </c>
      <c r="J38" s="1294" t="s">
        <v>618</v>
      </c>
      <c r="K38" s="1294"/>
      <c r="L38" s="1294"/>
      <c r="M38" s="351"/>
    </row>
    <row r="39" spans="1:13" s="352" customFormat="1" x14ac:dyDescent="0.25">
      <c r="A39" s="367" t="s">
        <v>504</v>
      </c>
      <c r="B39" s="1288" t="s">
        <v>407</v>
      </c>
      <c r="C39" s="1288"/>
      <c r="D39" s="368">
        <v>40065</v>
      </c>
      <c r="E39" s="369" t="s">
        <v>1018</v>
      </c>
      <c r="F39" s="369">
        <v>1411200</v>
      </c>
      <c r="G39" s="369">
        <v>1411200</v>
      </c>
      <c r="H39" s="369">
        <v>1411200</v>
      </c>
      <c r="I39" s="369">
        <v>1411200</v>
      </c>
      <c r="J39" s="1294" t="s">
        <v>406</v>
      </c>
      <c r="K39" s="1294"/>
      <c r="L39" s="1294"/>
      <c r="M39" s="351"/>
    </row>
    <row r="40" spans="1:13" s="352" customFormat="1" ht="15" customHeight="1" x14ac:dyDescent="0.25">
      <c r="A40" s="367" t="s">
        <v>505</v>
      </c>
      <c r="B40" s="1288" t="s">
        <v>1019</v>
      </c>
      <c r="C40" s="1288"/>
      <c r="D40" s="368">
        <v>45412</v>
      </c>
      <c r="E40" s="369">
        <v>10000000</v>
      </c>
      <c r="F40" s="369">
        <v>2000000</v>
      </c>
      <c r="G40" s="369">
        <v>2000000</v>
      </c>
      <c r="H40" s="369">
        <v>2000000</v>
      </c>
      <c r="I40" s="369">
        <v>2000000</v>
      </c>
      <c r="J40" s="1294" t="s">
        <v>1020</v>
      </c>
      <c r="K40" s="1294"/>
      <c r="L40" s="1294"/>
      <c r="M40" s="351"/>
    </row>
    <row r="41" spans="1:13" s="352" customFormat="1" ht="15" customHeight="1" x14ac:dyDescent="0.25">
      <c r="A41" s="367" t="s">
        <v>506</v>
      </c>
      <c r="B41" s="1288" t="s">
        <v>730</v>
      </c>
      <c r="C41" s="1288"/>
      <c r="D41" s="368">
        <v>44686</v>
      </c>
      <c r="E41" s="369">
        <v>5000000</v>
      </c>
      <c r="F41" s="369">
        <v>1000000</v>
      </c>
      <c r="G41" s="369">
        <v>1000000</v>
      </c>
      <c r="H41" s="369" t="s">
        <v>328</v>
      </c>
      <c r="I41" s="369" t="s">
        <v>328</v>
      </c>
      <c r="J41" s="1283" t="s">
        <v>684</v>
      </c>
      <c r="K41" s="1283"/>
      <c r="L41" s="1283"/>
      <c r="M41" s="351"/>
    </row>
    <row r="42" spans="1:13" s="352" customFormat="1" ht="15" customHeight="1" x14ac:dyDescent="0.25">
      <c r="A42" s="367" t="s">
        <v>507</v>
      </c>
      <c r="B42" s="1289" t="s">
        <v>682</v>
      </c>
      <c r="C42" s="1290"/>
      <c r="D42" s="368">
        <v>44720</v>
      </c>
      <c r="E42" s="369">
        <v>5000000</v>
      </c>
      <c r="F42" s="369">
        <v>1000000</v>
      </c>
      <c r="G42" s="369">
        <v>1000000</v>
      </c>
      <c r="H42" s="369" t="s">
        <v>328</v>
      </c>
      <c r="I42" s="369" t="s">
        <v>328</v>
      </c>
      <c r="J42" s="1283" t="s">
        <v>683</v>
      </c>
      <c r="K42" s="1283"/>
      <c r="L42" s="1283"/>
      <c r="M42" s="351"/>
    </row>
    <row r="43" spans="1:13" s="352" customFormat="1" ht="15" customHeight="1" x14ac:dyDescent="0.3">
      <c r="A43" s="367" t="s">
        <v>508</v>
      </c>
      <c r="B43" s="1284" t="s">
        <v>392</v>
      </c>
      <c r="C43" s="1284"/>
      <c r="D43" s="368">
        <v>43082</v>
      </c>
      <c r="E43" s="369" t="s">
        <v>731</v>
      </c>
      <c r="F43" s="369">
        <v>339090</v>
      </c>
      <c r="G43" s="369">
        <v>339090</v>
      </c>
      <c r="H43" s="369">
        <v>339090</v>
      </c>
      <c r="I43" s="369">
        <v>339090</v>
      </c>
      <c r="J43" s="1283" t="s">
        <v>394</v>
      </c>
      <c r="K43" s="1283"/>
      <c r="L43" s="1283"/>
      <c r="M43" s="351"/>
    </row>
    <row r="44" spans="1:13" s="352" customFormat="1" ht="15" customHeight="1" x14ac:dyDescent="0.3">
      <c r="A44" s="367" t="s">
        <v>510</v>
      </c>
      <c r="B44" s="1284" t="s">
        <v>329</v>
      </c>
      <c r="C44" s="1284"/>
      <c r="D44" s="368">
        <v>43615</v>
      </c>
      <c r="E44" s="369" t="s">
        <v>477</v>
      </c>
      <c r="F44" s="369">
        <v>1828800</v>
      </c>
      <c r="G44" s="369">
        <v>1828800</v>
      </c>
      <c r="H44" s="369">
        <v>1828800</v>
      </c>
      <c r="I44" s="369">
        <v>1828800</v>
      </c>
      <c r="J44" s="1283" t="s">
        <v>478</v>
      </c>
      <c r="K44" s="1283"/>
      <c r="L44" s="1283"/>
      <c r="M44" s="351"/>
    </row>
    <row r="45" spans="1:13" s="352" customFormat="1" ht="13.8" x14ac:dyDescent="0.3">
      <c r="A45" s="367" t="s">
        <v>511</v>
      </c>
      <c r="B45" s="1284" t="s">
        <v>525</v>
      </c>
      <c r="C45" s="1284"/>
      <c r="D45" s="368">
        <v>43980</v>
      </c>
      <c r="E45" s="377" t="s">
        <v>526</v>
      </c>
      <c r="F45" s="369">
        <v>1592568</v>
      </c>
      <c r="G45" s="369">
        <v>1592568</v>
      </c>
      <c r="H45" s="369">
        <v>1592568</v>
      </c>
      <c r="I45" s="369">
        <v>1592568</v>
      </c>
      <c r="J45" s="1283" t="s">
        <v>527</v>
      </c>
      <c r="K45" s="1283"/>
      <c r="L45" s="1283"/>
      <c r="M45" s="351"/>
    </row>
    <row r="46" spans="1:13" s="352" customFormat="1" ht="15" customHeight="1" x14ac:dyDescent="0.3">
      <c r="A46" s="367" t="s">
        <v>617</v>
      </c>
      <c r="B46" s="1284" t="s">
        <v>528</v>
      </c>
      <c r="C46" s="1284"/>
      <c r="D46" s="368">
        <v>43649</v>
      </c>
      <c r="E46" s="369" t="s">
        <v>1021</v>
      </c>
      <c r="F46" s="369">
        <v>121492</v>
      </c>
      <c r="G46" s="369">
        <v>121492</v>
      </c>
      <c r="H46" s="369">
        <v>121492</v>
      </c>
      <c r="I46" s="369">
        <v>121492</v>
      </c>
      <c r="J46" s="1302" t="s">
        <v>529</v>
      </c>
      <c r="K46" s="1302"/>
      <c r="L46" s="1302"/>
      <c r="M46" s="351"/>
    </row>
    <row r="47" spans="1:13" s="352" customFormat="1" ht="28.5" customHeight="1" x14ac:dyDescent="0.3">
      <c r="A47" s="367" t="s">
        <v>512</v>
      </c>
      <c r="B47" s="1291" t="s">
        <v>530</v>
      </c>
      <c r="C47" s="1291"/>
      <c r="D47" s="368">
        <v>44067</v>
      </c>
      <c r="E47" s="369" t="s">
        <v>515</v>
      </c>
      <c r="F47" s="369">
        <v>1828800</v>
      </c>
      <c r="G47" s="369">
        <v>1828800</v>
      </c>
      <c r="H47" s="369">
        <v>1828800</v>
      </c>
      <c r="I47" s="369">
        <v>1828800</v>
      </c>
      <c r="J47" s="1283" t="s">
        <v>531</v>
      </c>
      <c r="K47" s="1283"/>
      <c r="L47" s="1283"/>
      <c r="M47" s="351"/>
    </row>
    <row r="48" spans="1:13" s="352" customFormat="1" ht="15" customHeight="1" x14ac:dyDescent="0.3">
      <c r="A48" s="367" t="s">
        <v>513</v>
      </c>
      <c r="B48" s="1284" t="s">
        <v>729</v>
      </c>
      <c r="C48" s="1284"/>
      <c r="D48" s="368">
        <v>43817</v>
      </c>
      <c r="E48" s="378" t="s">
        <v>732</v>
      </c>
      <c r="F48" s="369">
        <v>55260</v>
      </c>
      <c r="G48" s="369">
        <v>55260</v>
      </c>
      <c r="H48" s="369">
        <v>55260</v>
      </c>
      <c r="I48" s="369">
        <v>55260</v>
      </c>
      <c r="J48" s="1283" t="s">
        <v>532</v>
      </c>
      <c r="K48" s="1283"/>
      <c r="L48" s="1283"/>
      <c r="M48" s="351"/>
    </row>
    <row r="49" spans="1:13" s="352" customFormat="1" ht="13.8" x14ac:dyDescent="0.3">
      <c r="A49" s="367" t="s">
        <v>514</v>
      </c>
      <c r="B49" s="1284" t="s">
        <v>474</v>
      </c>
      <c r="C49" s="1284"/>
      <c r="D49" s="368">
        <v>43832</v>
      </c>
      <c r="E49" s="378" t="s">
        <v>1022</v>
      </c>
      <c r="F49" s="369">
        <v>204324</v>
      </c>
      <c r="G49" s="369">
        <v>204324</v>
      </c>
      <c r="H49" s="369">
        <v>204324</v>
      </c>
      <c r="I49" s="369">
        <v>204324</v>
      </c>
      <c r="J49" s="1283" t="s">
        <v>533</v>
      </c>
      <c r="K49" s="1283"/>
      <c r="L49" s="1283"/>
      <c r="M49" s="351"/>
    </row>
    <row r="50" spans="1:13" s="352" customFormat="1" ht="15" customHeight="1" x14ac:dyDescent="0.3">
      <c r="A50" s="367" t="s">
        <v>516</v>
      </c>
      <c r="B50" s="1284" t="s">
        <v>685</v>
      </c>
      <c r="C50" s="1284"/>
      <c r="D50" s="368">
        <v>44835</v>
      </c>
      <c r="E50" s="378" t="s">
        <v>1023</v>
      </c>
      <c r="F50" s="369">
        <v>4896000</v>
      </c>
      <c r="G50" s="369">
        <v>4896000</v>
      </c>
      <c r="H50" s="369">
        <v>4896000</v>
      </c>
      <c r="I50" s="369">
        <v>4896000</v>
      </c>
      <c r="J50" s="1283" t="s">
        <v>619</v>
      </c>
      <c r="K50" s="1283"/>
      <c r="L50" s="1283"/>
      <c r="M50" s="351"/>
    </row>
    <row r="51" spans="1:13" s="352" customFormat="1" ht="13.8" x14ac:dyDescent="0.3">
      <c r="A51" s="367" t="s">
        <v>517</v>
      </c>
      <c r="B51" s="1284" t="s">
        <v>620</v>
      </c>
      <c r="C51" s="1284"/>
      <c r="D51" s="368">
        <v>44474</v>
      </c>
      <c r="E51" s="378" t="s">
        <v>621</v>
      </c>
      <c r="F51" s="369">
        <v>132588</v>
      </c>
      <c r="G51" s="369">
        <v>132588</v>
      </c>
      <c r="H51" s="369">
        <v>132588</v>
      </c>
      <c r="I51" s="369">
        <v>132588</v>
      </c>
      <c r="J51" s="1283" t="s">
        <v>622</v>
      </c>
      <c r="K51" s="1283"/>
      <c r="L51" s="1283"/>
      <c r="M51" s="351"/>
    </row>
    <row r="52" spans="1:13" s="352" customFormat="1" ht="15" customHeight="1" x14ac:dyDescent="0.3">
      <c r="A52" s="367" t="s">
        <v>518</v>
      </c>
      <c r="B52" s="1284" t="s">
        <v>623</v>
      </c>
      <c r="C52" s="1284"/>
      <c r="D52" s="368">
        <v>44216</v>
      </c>
      <c r="E52" s="378" t="s">
        <v>686</v>
      </c>
      <c r="F52" s="369">
        <v>1200000</v>
      </c>
      <c r="G52" s="369">
        <v>1200000</v>
      </c>
      <c r="H52" s="369">
        <v>1200000</v>
      </c>
      <c r="I52" s="369">
        <v>1200000</v>
      </c>
      <c r="J52" s="1283" t="s">
        <v>624</v>
      </c>
      <c r="K52" s="1283"/>
      <c r="L52" s="1283"/>
      <c r="M52" s="351"/>
    </row>
    <row r="53" spans="1:13" s="352" customFormat="1" ht="15" customHeight="1" x14ac:dyDescent="0.3">
      <c r="A53" s="367" t="s">
        <v>519</v>
      </c>
      <c r="B53" s="1284" t="s">
        <v>625</v>
      </c>
      <c r="C53" s="1284"/>
      <c r="D53" s="368">
        <v>43886</v>
      </c>
      <c r="E53" s="378" t="s">
        <v>1024</v>
      </c>
      <c r="F53" s="369">
        <v>960000</v>
      </c>
      <c r="G53" s="369">
        <v>960000</v>
      </c>
      <c r="H53" s="369">
        <v>960000</v>
      </c>
      <c r="I53" s="369">
        <v>960000</v>
      </c>
      <c r="J53" s="1283" t="s">
        <v>626</v>
      </c>
      <c r="K53" s="1283"/>
      <c r="L53" s="1283"/>
      <c r="M53" s="351"/>
    </row>
    <row r="54" spans="1:13" s="352" customFormat="1" ht="15" customHeight="1" x14ac:dyDescent="0.3">
      <c r="A54" s="367" t="s">
        <v>520</v>
      </c>
      <c r="B54" s="1284" t="s">
        <v>335</v>
      </c>
      <c r="C54" s="1284"/>
      <c r="D54" s="368">
        <v>44197</v>
      </c>
      <c r="E54" s="378" t="s">
        <v>1025</v>
      </c>
      <c r="F54" s="369">
        <v>208788</v>
      </c>
      <c r="G54" s="369">
        <v>208788</v>
      </c>
      <c r="H54" s="369">
        <v>208788</v>
      </c>
      <c r="I54" s="369">
        <v>208788</v>
      </c>
      <c r="J54" s="1283" t="s">
        <v>1026</v>
      </c>
      <c r="K54" s="1283"/>
      <c r="L54" s="1283"/>
      <c r="M54" s="351"/>
    </row>
    <row r="55" spans="1:13" s="352" customFormat="1" ht="15" customHeight="1" x14ac:dyDescent="0.3">
      <c r="A55" s="367" t="s">
        <v>521</v>
      </c>
      <c r="B55" s="1285" t="s">
        <v>733</v>
      </c>
      <c r="C55" s="1286"/>
      <c r="D55" s="368">
        <v>45107</v>
      </c>
      <c r="E55" s="378" t="s">
        <v>1027</v>
      </c>
      <c r="F55" s="369">
        <v>105000</v>
      </c>
      <c r="G55" s="369">
        <v>105000</v>
      </c>
      <c r="H55" s="369">
        <v>105000</v>
      </c>
      <c r="I55" s="369">
        <v>105000</v>
      </c>
      <c r="J55" s="1278" t="s">
        <v>734</v>
      </c>
      <c r="K55" s="1279"/>
      <c r="L55" s="1280"/>
      <c r="M55" s="351"/>
    </row>
    <row r="56" spans="1:13" s="352" customFormat="1" ht="15" customHeight="1" x14ac:dyDescent="0.3">
      <c r="A56" s="367" t="s">
        <v>522</v>
      </c>
      <c r="B56" s="1284" t="s">
        <v>1028</v>
      </c>
      <c r="C56" s="1284"/>
      <c r="D56" s="368">
        <v>45620</v>
      </c>
      <c r="E56" s="378" t="s">
        <v>1029</v>
      </c>
      <c r="F56" s="369">
        <v>49080</v>
      </c>
      <c r="G56" s="369">
        <v>49080</v>
      </c>
      <c r="H56" s="369">
        <v>49080</v>
      </c>
      <c r="I56" s="369">
        <v>49080</v>
      </c>
      <c r="J56" s="1278" t="s">
        <v>1030</v>
      </c>
      <c r="K56" s="1279"/>
      <c r="L56" s="1280"/>
      <c r="M56" s="351"/>
    </row>
    <row r="57" spans="1:13" s="352" customFormat="1" ht="15" customHeight="1" x14ac:dyDescent="0.3">
      <c r="A57" s="367" t="s">
        <v>523</v>
      </c>
      <c r="B57" s="1284" t="s">
        <v>1028</v>
      </c>
      <c r="C57" s="1284"/>
      <c r="D57" s="368">
        <v>45625</v>
      </c>
      <c r="E57" s="378" t="s">
        <v>1031</v>
      </c>
      <c r="F57" s="369">
        <v>240120</v>
      </c>
      <c r="G57" s="369">
        <v>240120</v>
      </c>
      <c r="H57" s="369">
        <v>240120</v>
      </c>
      <c r="I57" s="369">
        <v>240120</v>
      </c>
      <c r="J57" s="1278" t="s">
        <v>1032</v>
      </c>
      <c r="K57" s="1279"/>
      <c r="L57" s="1280"/>
      <c r="M57" s="351"/>
    </row>
    <row r="58" spans="1:13" s="352" customFormat="1" ht="15" customHeight="1" x14ac:dyDescent="0.3">
      <c r="A58" s="367" t="s">
        <v>524</v>
      </c>
      <c r="B58" s="1284" t="s">
        <v>1033</v>
      </c>
      <c r="C58" s="1284"/>
      <c r="D58" s="368">
        <v>45236</v>
      </c>
      <c r="E58" s="378" t="s">
        <v>1034</v>
      </c>
      <c r="F58" s="369">
        <v>698904</v>
      </c>
      <c r="G58" s="369">
        <v>698904</v>
      </c>
      <c r="H58" s="369">
        <v>698904</v>
      </c>
      <c r="I58" s="369">
        <v>698904</v>
      </c>
      <c r="J58" s="1278" t="s">
        <v>1035</v>
      </c>
      <c r="K58" s="1279"/>
      <c r="L58" s="1280"/>
      <c r="M58" s="351"/>
    </row>
    <row r="59" spans="1:13" s="352" customFormat="1" ht="15" customHeight="1" x14ac:dyDescent="0.25">
      <c r="A59" s="1287" t="s">
        <v>441</v>
      </c>
      <c r="B59" s="1287"/>
      <c r="C59" s="1287"/>
      <c r="D59" s="1287"/>
      <c r="E59" s="1287"/>
      <c r="F59" s="1287"/>
      <c r="G59" s="1287"/>
      <c r="H59" s="1287"/>
      <c r="I59" s="1287"/>
      <c r="J59" s="1287"/>
      <c r="K59" s="1287"/>
      <c r="L59" s="1287"/>
      <c r="M59" s="351"/>
    </row>
    <row r="60" spans="1:13" s="352" customFormat="1" ht="15" customHeight="1" x14ac:dyDescent="0.25">
      <c r="B60" s="277"/>
      <c r="C60" s="277" t="s">
        <v>62</v>
      </c>
      <c r="D60" s="277"/>
      <c r="E60" s="277"/>
      <c r="F60" s="277"/>
      <c r="G60" s="277"/>
      <c r="H60" s="277"/>
      <c r="I60" s="277"/>
      <c r="J60" s="277"/>
      <c r="K60" s="293"/>
      <c r="L60" s="277"/>
      <c r="M60" s="351"/>
    </row>
    <row r="61" spans="1:13" x14ac:dyDescent="0.25">
      <c r="A61" s="204" t="s">
        <v>534</v>
      </c>
      <c r="B61" s="338"/>
      <c r="C61" s="338"/>
      <c r="D61" s="461"/>
      <c r="E61" s="338"/>
      <c r="F61" s="468" t="s">
        <v>907</v>
      </c>
      <c r="G61" s="338"/>
      <c r="H61" s="338"/>
      <c r="I61" s="461"/>
      <c r="J61" s="487" t="s">
        <v>637</v>
      </c>
      <c r="K61" s="338"/>
      <c r="L61" s="338"/>
      <c r="M61" s="338"/>
    </row>
    <row r="62" spans="1:13" ht="52.8" x14ac:dyDescent="0.25">
      <c r="A62" s="462" t="s">
        <v>323</v>
      </c>
      <c r="B62" s="463" t="s">
        <v>410</v>
      </c>
      <c r="C62" s="463" t="s">
        <v>411</v>
      </c>
      <c r="D62" s="464" t="s">
        <v>412</v>
      </c>
      <c r="E62" s="466" t="s">
        <v>413</v>
      </c>
      <c r="F62" s="466" t="s">
        <v>414</v>
      </c>
      <c r="G62" s="466" t="s">
        <v>415</v>
      </c>
      <c r="H62" s="466" t="s">
        <v>535</v>
      </c>
      <c r="I62" s="895" t="s">
        <v>1036</v>
      </c>
      <c r="J62" s="1281" t="s">
        <v>416</v>
      </c>
      <c r="K62" s="1281"/>
      <c r="L62" s="338"/>
      <c r="M62" s="338"/>
    </row>
    <row r="63" spans="1:13" s="342" customFormat="1" ht="52.8" x14ac:dyDescent="0.25">
      <c r="A63" s="463" t="s">
        <v>488</v>
      </c>
      <c r="B63" s="463" t="s">
        <v>740</v>
      </c>
      <c r="C63" s="463" t="s">
        <v>741</v>
      </c>
      <c r="D63" s="464" t="s">
        <v>739</v>
      </c>
      <c r="E63" s="466" t="s">
        <v>739</v>
      </c>
      <c r="F63" s="469" t="s">
        <v>737</v>
      </c>
      <c r="G63" s="466" t="s">
        <v>742</v>
      </c>
      <c r="H63" s="466"/>
      <c r="I63" s="464">
        <v>0</v>
      </c>
      <c r="J63" s="1282" t="s">
        <v>743</v>
      </c>
      <c r="K63" s="1282"/>
      <c r="L63" s="338"/>
      <c r="M63" s="338"/>
    </row>
    <row r="64" spans="1:13" s="342" customFormat="1" ht="161.1" customHeight="1" x14ac:dyDescent="0.25">
      <c r="A64" s="463" t="s">
        <v>0</v>
      </c>
      <c r="B64" s="463" t="s">
        <v>744</v>
      </c>
      <c r="C64" s="463" t="s">
        <v>745</v>
      </c>
      <c r="D64" s="464">
        <v>68325793</v>
      </c>
      <c r="E64" s="465">
        <v>1</v>
      </c>
      <c r="F64" s="467" t="s">
        <v>746</v>
      </c>
      <c r="G64" s="466" t="s">
        <v>747</v>
      </c>
      <c r="H64" s="466"/>
      <c r="I64" s="464">
        <v>0</v>
      </c>
      <c r="J64" s="1282" t="s">
        <v>1066</v>
      </c>
      <c r="K64" s="1282"/>
      <c r="L64" s="338"/>
      <c r="M64" s="338"/>
    </row>
    <row r="65" spans="1:13" s="342" customFormat="1" ht="50.4" customHeight="1" x14ac:dyDescent="0.25">
      <c r="A65" s="463" t="s">
        <v>2</v>
      </c>
      <c r="B65" s="466" t="s">
        <v>1055</v>
      </c>
      <c r="C65" s="463" t="s">
        <v>1056</v>
      </c>
      <c r="D65" s="464">
        <v>229000000</v>
      </c>
      <c r="E65" s="465">
        <v>1</v>
      </c>
      <c r="F65" s="467" t="s">
        <v>753</v>
      </c>
      <c r="G65" s="466" t="s">
        <v>1060</v>
      </c>
      <c r="H65" s="466"/>
      <c r="I65" s="464">
        <v>0</v>
      </c>
      <c r="J65" s="1276" t="s">
        <v>1057</v>
      </c>
      <c r="K65" s="1276"/>
      <c r="L65" s="338"/>
      <c r="M65" s="338"/>
    </row>
    <row r="66" spans="1:13" s="342" customFormat="1" ht="117.9" customHeight="1" x14ac:dyDescent="0.25">
      <c r="A66" s="463" t="s">
        <v>609</v>
      </c>
      <c r="B66" s="879" t="s">
        <v>1053</v>
      </c>
      <c r="C66" s="463" t="s">
        <v>748</v>
      </c>
      <c r="D66" s="464">
        <v>158294448</v>
      </c>
      <c r="E66" s="465">
        <v>1</v>
      </c>
      <c r="F66" s="467" t="s">
        <v>753</v>
      </c>
      <c r="G66" s="466" t="s">
        <v>1060</v>
      </c>
      <c r="H66" s="466"/>
      <c r="I66" s="464">
        <v>0</v>
      </c>
      <c r="J66" s="1282" t="s">
        <v>1054</v>
      </c>
      <c r="K66" s="1282"/>
      <c r="L66" s="338"/>
      <c r="M66" s="338"/>
    </row>
    <row r="67" spans="1:13" s="342" customFormat="1" ht="147" customHeight="1" x14ac:dyDescent="0.25">
      <c r="A67" s="463" t="s">
        <v>4</v>
      </c>
      <c r="B67" s="463" t="s">
        <v>749</v>
      </c>
      <c r="C67" s="466" t="s">
        <v>750</v>
      </c>
      <c r="D67" s="876">
        <v>41500000</v>
      </c>
      <c r="E67" s="877">
        <v>0.95</v>
      </c>
      <c r="F67" s="467" t="s">
        <v>1061</v>
      </c>
      <c r="G67" s="469" t="s">
        <v>1052</v>
      </c>
      <c r="H67" s="878">
        <v>0</v>
      </c>
      <c r="I67" s="876">
        <v>0</v>
      </c>
      <c r="J67" s="1282" t="s">
        <v>751</v>
      </c>
      <c r="K67" s="1282"/>
      <c r="L67" s="338"/>
      <c r="M67" s="338"/>
    </row>
    <row r="68" spans="1:13" s="342" customFormat="1" ht="90.6" customHeight="1" x14ac:dyDescent="0.25">
      <c r="A68" s="463" t="s">
        <v>6</v>
      </c>
      <c r="B68" s="891" t="s">
        <v>1051</v>
      </c>
      <c r="C68" s="463" t="s">
        <v>752</v>
      </c>
      <c r="D68" s="464">
        <v>661400000</v>
      </c>
      <c r="E68" s="465">
        <v>1</v>
      </c>
      <c r="F68" s="467" t="s">
        <v>753</v>
      </c>
      <c r="G68" s="469" t="s">
        <v>1062</v>
      </c>
      <c r="H68" s="466"/>
      <c r="I68" s="464">
        <v>0</v>
      </c>
      <c r="J68" s="1282" t="s">
        <v>1050</v>
      </c>
      <c r="K68" s="1282"/>
      <c r="L68" s="338"/>
      <c r="M68" s="338"/>
    </row>
    <row r="69" spans="1:13" s="342" customFormat="1" ht="98.4" customHeight="1" x14ac:dyDescent="0.25">
      <c r="A69" s="463" t="s">
        <v>8</v>
      </c>
      <c r="B69" s="891" t="s">
        <v>1049</v>
      </c>
      <c r="C69" s="463" t="s">
        <v>754</v>
      </c>
      <c r="D69" s="464">
        <v>553688029</v>
      </c>
      <c r="E69" s="465">
        <v>1</v>
      </c>
      <c r="F69" s="467" t="s">
        <v>753</v>
      </c>
      <c r="G69" s="469" t="s">
        <v>1063</v>
      </c>
      <c r="H69" s="466"/>
      <c r="I69" s="464">
        <v>0</v>
      </c>
      <c r="J69" s="1282" t="s">
        <v>1050</v>
      </c>
      <c r="K69" s="1282"/>
      <c r="L69" s="338"/>
      <c r="M69" s="338"/>
    </row>
    <row r="70" spans="1:13" s="342" customFormat="1" ht="54.6" customHeight="1" x14ac:dyDescent="0.25">
      <c r="A70" s="463" t="s">
        <v>10</v>
      </c>
      <c r="B70" s="891" t="s">
        <v>1048</v>
      </c>
      <c r="C70" s="463" t="s">
        <v>754</v>
      </c>
      <c r="D70" s="464">
        <v>59711971</v>
      </c>
      <c r="E70" s="465">
        <v>1</v>
      </c>
      <c r="F70" s="467" t="s">
        <v>1046</v>
      </c>
      <c r="G70" s="469" t="s">
        <v>1064</v>
      </c>
      <c r="H70" s="466"/>
      <c r="I70" s="464">
        <v>0</v>
      </c>
      <c r="J70" s="1282" t="s">
        <v>1047</v>
      </c>
      <c r="K70" s="1282"/>
      <c r="L70" s="338"/>
      <c r="M70" s="338"/>
    </row>
    <row r="71" spans="1:13" s="342" customFormat="1" ht="112.5" customHeight="1" x14ac:dyDescent="0.25">
      <c r="A71" s="463" t="s">
        <v>489</v>
      </c>
      <c r="B71" s="891" t="s">
        <v>1044</v>
      </c>
      <c r="C71" s="463" t="s">
        <v>755</v>
      </c>
      <c r="D71" s="464">
        <v>250000000</v>
      </c>
      <c r="E71" s="465">
        <v>1</v>
      </c>
      <c r="F71" s="467" t="s">
        <v>753</v>
      </c>
      <c r="G71" s="469" t="s">
        <v>1065</v>
      </c>
      <c r="H71" s="466"/>
      <c r="I71" s="464">
        <v>0</v>
      </c>
      <c r="J71" s="1282" t="s">
        <v>1045</v>
      </c>
      <c r="K71" s="1282"/>
      <c r="L71" s="338"/>
      <c r="M71" s="338"/>
    </row>
    <row r="72" spans="1:13" ht="82.5" customHeight="1" x14ac:dyDescent="0.25">
      <c r="A72" s="463" t="s">
        <v>12</v>
      </c>
      <c r="B72" s="892" t="s">
        <v>698</v>
      </c>
      <c r="C72" s="463" t="s">
        <v>756</v>
      </c>
      <c r="D72" s="464">
        <v>99815577</v>
      </c>
      <c r="E72" s="465">
        <v>0.95</v>
      </c>
      <c r="F72" s="467" t="s">
        <v>1038</v>
      </c>
      <c r="G72" s="466" t="s">
        <v>1064</v>
      </c>
      <c r="H72" s="466"/>
      <c r="I72" s="464"/>
      <c r="J72" s="1276" t="s">
        <v>1039</v>
      </c>
      <c r="K72" s="1276"/>
      <c r="L72" s="338"/>
      <c r="M72" s="338"/>
    </row>
    <row r="73" spans="1:13" ht="26.4" x14ac:dyDescent="0.25">
      <c r="A73" s="463" t="s">
        <v>14</v>
      </c>
      <c r="B73" s="892" t="s">
        <v>1040</v>
      </c>
      <c r="C73" s="463" t="s">
        <v>1041</v>
      </c>
      <c r="D73" s="464">
        <v>952500</v>
      </c>
      <c r="E73" s="465">
        <v>1</v>
      </c>
      <c r="F73" s="467" t="s">
        <v>1042</v>
      </c>
      <c r="G73" s="466" t="s">
        <v>738</v>
      </c>
      <c r="H73" s="466"/>
      <c r="I73" s="464"/>
      <c r="J73" s="1276" t="s">
        <v>1043</v>
      </c>
      <c r="K73" s="1276"/>
      <c r="L73" s="338"/>
      <c r="M73" s="338"/>
    </row>
    <row r="74" spans="1:13" ht="39.6" x14ac:dyDescent="0.25">
      <c r="A74" s="463" t="s">
        <v>16</v>
      </c>
      <c r="B74" s="893" t="s">
        <v>696</v>
      </c>
      <c r="C74" s="472" t="s">
        <v>757</v>
      </c>
      <c r="D74" s="471">
        <f>'Felhalmozási kiadások'!I25</f>
        <v>666750000</v>
      </c>
      <c r="E74" s="894">
        <v>0</v>
      </c>
      <c r="F74" s="469" t="s">
        <v>758</v>
      </c>
      <c r="G74" s="472" t="s">
        <v>738</v>
      </c>
      <c r="H74" s="470"/>
      <c r="I74" s="470"/>
      <c r="J74" s="1277" t="s">
        <v>1037</v>
      </c>
      <c r="K74" s="1277"/>
      <c r="L74" s="338"/>
      <c r="M74" s="338"/>
    </row>
    <row r="75" spans="1:13" x14ac:dyDescent="0.25">
      <c r="B75" s="338"/>
      <c r="C75" s="338"/>
      <c r="D75" s="338"/>
      <c r="E75" s="338"/>
      <c r="F75" s="338"/>
      <c r="G75" s="338"/>
      <c r="H75" s="338"/>
      <c r="I75" s="338"/>
      <c r="J75" s="486"/>
      <c r="K75" s="338"/>
      <c r="L75" s="338"/>
      <c r="M75" s="338"/>
    </row>
    <row r="76" spans="1:13" x14ac:dyDescent="0.25">
      <c r="B76" s="338"/>
      <c r="C76" s="338"/>
      <c r="D76" s="338"/>
      <c r="E76" s="338"/>
      <c r="F76" s="338"/>
      <c r="G76" s="338"/>
      <c r="H76" s="338"/>
      <c r="I76" s="338"/>
      <c r="J76" s="486"/>
      <c r="K76" s="338"/>
      <c r="L76" s="338"/>
      <c r="M76" s="338"/>
    </row>
    <row r="77" spans="1:13" x14ac:dyDescent="0.25">
      <c r="B77" s="338"/>
      <c r="C77" s="338"/>
      <c r="D77" s="338"/>
      <c r="E77" s="338"/>
      <c r="F77" s="338"/>
      <c r="G77" s="338"/>
      <c r="H77" s="338"/>
      <c r="I77" s="338"/>
      <c r="J77" s="486"/>
      <c r="K77" s="338"/>
      <c r="L77" s="338"/>
      <c r="M77" s="338"/>
    </row>
    <row r="78" spans="1:13" x14ac:dyDescent="0.25">
      <c r="B78" s="338"/>
      <c r="C78" s="338"/>
      <c r="D78" s="338"/>
      <c r="E78" s="338"/>
      <c r="F78" s="338"/>
      <c r="G78" s="338"/>
      <c r="H78" s="338"/>
      <c r="I78" s="338"/>
      <c r="J78" s="486"/>
      <c r="K78" s="338"/>
      <c r="L78" s="338"/>
      <c r="M78" s="338"/>
    </row>
    <row r="79" spans="1:13" x14ac:dyDescent="0.25">
      <c r="B79" s="338"/>
      <c r="C79" s="338"/>
      <c r="D79" s="338"/>
      <c r="E79" s="338"/>
      <c r="F79" s="338"/>
      <c r="G79" s="338"/>
      <c r="H79" s="338"/>
      <c r="I79" s="338"/>
      <c r="J79" s="486"/>
      <c r="K79" s="338"/>
      <c r="L79" s="338"/>
      <c r="M79" s="338"/>
    </row>
    <row r="80" spans="1:13" x14ac:dyDescent="0.25">
      <c r="B80" s="338"/>
      <c r="C80" s="338"/>
      <c r="D80" s="338"/>
      <c r="E80" s="338"/>
      <c r="F80" s="338"/>
      <c r="G80" s="338"/>
      <c r="H80" s="338"/>
      <c r="I80" s="338"/>
      <c r="J80" s="486"/>
      <c r="K80" s="338"/>
      <c r="L80" s="338"/>
      <c r="M80" s="338"/>
    </row>
    <row r="81" spans="2:13" x14ac:dyDescent="0.25">
      <c r="B81" s="338"/>
      <c r="C81" s="338"/>
      <c r="D81" s="338"/>
      <c r="E81" s="338"/>
      <c r="F81" s="338"/>
      <c r="G81" s="338"/>
      <c r="H81" s="338"/>
      <c r="I81" s="338"/>
      <c r="J81" s="486"/>
      <c r="K81" s="338"/>
      <c r="L81" s="338"/>
      <c r="M81" s="338"/>
    </row>
    <row r="82" spans="2:13" x14ac:dyDescent="0.25">
      <c r="B82" s="338"/>
      <c r="C82" s="338"/>
      <c r="D82" s="338"/>
      <c r="E82" s="338"/>
      <c r="F82" s="338"/>
      <c r="G82" s="338"/>
      <c r="H82" s="338"/>
      <c r="I82" s="338"/>
      <c r="J82" s="486"/>
      <c r="K82" s="338"/>
      <c r="L82" s="338"/>
      <c r="M82" s="338"/>
    </row>
    <row r="83" spans="2:13" x14ac:dyDescent="0.25">
      <c r="B83" s="338"/>
      <c r="C83" s="338"/>
      <c r="D83" s="338"/>
      <c r="E83" s="338"/>
      <c r="F83" s="338"/>
      <c r="G83" s="338"/>
      <c r="H83" s="338"/>
      <c r="I83" s="338"/>
      <c r="J83" s="486"/>
      <c r="K83" s="338"/>
      <c r="L83" s="338"/>
      <c r="M83" s="338"/>
    </row>
    <row r="84" spans="2:13" x14ac:dyDescent="0.25">
      <c r="B84" s="338"/>
      <c r="C84" s="338"/>
      <c r="D84" s="338"/>
      <c r="E84" s="338"/>
      <c r="F84" s="338"/>
      <c r="G84" s="338"/>
      <c r="H84" s="338"/>
      <c r="I84" s="338"/>
      <c r="J84" s="486"/>
      <c r="K84" s="338"/>
      <c r="L84" s="338"/>
      <c r="M84" s="338"/>
    </row>
    <row r="85" spans="2:13" x14ac:dyDescent="0.25">
      <c r="B85" s="338"/>
      <c r="C85" s="338"/>
      <c r="D85" s="338"/>
      <c r="E85" s="338"/>
      <c r="F85" s="338"/>
      <c r="G85" s="338"/>
      <c r="H85" s="338"/>
      <c r="I85" s="338"/>
      <c r="J85" s="486"/>
      <c r="K85" s="338"/>
      <c r="L85" s="338"/>
      <c r="M85" s="338"/>
    </row>
    <row r="86" spans="2:13" x14ac:dyDescent="0.25">
      <c r="B86" s="338"/>
      <c r="C86" s="338"/>
      <c r="D86" s="338"/>
      <c r="E86" s="338"/>
      <c r="F86" s="338"/>
      <c r="G86" s="338"/>
      <c r="H86" s="338"/>
      <c r="I86" s="338"/>
      <c r="J86" s="486"/>
      <c r="K86" s="338"/>
      <c r="L86" s="338"/>
      <c r="M86" s="338"/>
    </row>
    <row r="87" spans="2:13" x14ac:dyDescent="0.25">
      <c r="B87" s="338"/>
      <c r="C87" s="338"/>
      <c r="D87" s="338"/>
      <c r="E87" s="338"/>
      <c r="F87" s="338"/>
      <c r="G87" s="338"/>
      <c r="H87" s="338"/>
      <c r="I87" s="338"/>
      <c r="J87" s="486"/>
      <c r="K87" s="338"/>
      <c r="L87" s="338"/>
      <c r="M87" s="338"/>
    </row>
    <row r="88" spans="2:13" x14ac:dyDescent="0.25">
      <c r="B88" s="338"/>
      <c r="C88" s="338"/>
      <c r="D88" s="338"/>
      <c r="E88" s="338"/>
      <c r="F88" s="338"/>
      <c r="G88" s="338"/>
      <c r="H88" s="338"/>
      <c r="I88" s="338"/>
      <c r="J88" s="486"/>
      <c r="K88" s="338"/>
      <c r="L88" s="338"/>
      <c r="M88" s="338"/>
    </row>
    <row r="89" spans="2:13" x14ac:dyDescent="0.25">
      <c r="B89" s="338"/>
      <c r="C89" s="338"/>
      <c r="D89" s="338"/>
      <c r="E89" s="338"/>
      <c r="F89" s="338"/>
      <c r="G89" s="338"/>
      <c r="H89" s="338"/>
      <c r="I89" s="338"/>
      <c r="J89" s="486"/>
      <c r="K89" s="338"/>
      <c r="L89" s="338"/>
      <c r="M89" s="338"/>
    </row>
    <row r="90" spans="2:13" x14ac:dyDescent="0.25">
      <c r="B90" s="338"/>
      <c r="C90" s="338"/>
      <c r="D90" s="338"/>
      <c r="E90" s="338"/>
      <c r="F90" s="338"/>
      <c r="G90" s="338"/>
      <c r="H90" s="338"/>
      <c r="I90" s="338"/>
      <c r="J90" s="486"/>
      <c r="K90" s="338"/>
      <c r="L90" s="338"/>
      <c r="M90" s="338"/>
    </row>
    <row r="91" spans="2:13" x14ac:dyDescent="0.25">
      <c r="B91" s="338"/>
      <c r="C91" s="338"/>
      <c r="D91" s="338"/>
      <c r="E91" s="338"/>
      <c r="F91" s="338"/>
      <c r="G91" s="338"/>
      <c r="H91" s="338"/>
      <c r="I91" s="338"/>
      <c r="J91" s="486"/>
      <c r="K91" s="338"/>
      <c r="L91" s="338"/>
      <c r="M91" s="338"/>
    </row>
    <row r="92" spans="2:13" x14ac:dyDescent="0.25">
      <c r="B92" s="338"/>
      <c r="C92" s="338"/>
      <c r="D92" s="338"/>
      <c r="E92" s="338"/>
      <c r="F92" s="338"/>
      <c r="G92" s="338"/>
      <c r="H92" s="338"/>
      <c r="I92" s="338"/>
      <c r="J92" s="486"/>
      <c r="K92" s="338"/>
      <c r="L92" s="338"/>
      <c r="M92" s="338"/>
    </row>
    <row r="93" spans="2:13" x14ac:dyDescent="0.25">
      <c r="B93" s="338"/>
      <c r="C93" s="338"/>
      <c r="D93" s="338"/>
      <c r="E93" s="338"/>
      <c r="F93" s="338"/>
      <c r="G93" s="338"/>
      <c r="H93" s="338"/>
      <c r="I93" s="338"/>
      <c r="J93" s="486"/>
      <c r="K93" s="338"/>
      <c r="L93" s="338"/>
      <c r="M93" s="338"/>
    </row>
    <row r="94" spans="2:13" x14ac:dyDescent="0.25">
      <c r="B94" s="338"/>
      <c r="C94" s="338"/>
      <c r="D94" s="338"/>
      <c r="E94" s="338"/>
      <c r="F94" s="338"/>
      <c r="G94" s="338"/>
      <c r="H94" s="338"/>
      <c r="I94" s="338"/>
      <c r="J94" s="486"/>
      <c r="K94" s="338"/>
      <c r="L94" s="338"/>
      <c r="M94" s="338"/>
    </row>
    <row r="95" spans="2:13" x14ac:dyDescent="0.25">
      <c r="B95" s="338"/>
      <c r="C95" s="338"/>
      <c r="D95" s="338"/>
      <c r="E95" s="338"/>
      <c r="F95" s="338"/>
      <c r="G95" s="338"/>
      <c r="H95" s="338"/>
      <c r="I95" s="338"/>
      <c r="J95" s="486"/>
      <c r="K95" s="338"/>
      <c r="L95" s="338"/>
      <c r="M95" s="338"/>
    </row>
    <row r="96" spans="2:13" x14ac:dyDescent="0.25">
      <c r="B96" s="338"/>
      <c r="C96" s="338"/>
      <c r="D96" s="338"/>
      <c r="E96" s="338"/>
      <c r="F96" s="338"/>
      <c r="G96" s="338"/>
      <c r="H96" s="338"/>
      <c r="I96" s="338"/>
      <c r="J96" s="486"/>
      <c r="K96" s="338"/>
      <c r="L96" s="338"/>
      <c r="M96" s="338"/>
    </row>
    <row r="97" spans="1:24" x14ac:dyDescent="0.25">
      <c r="B97" s="338"/>
      <c r="C97" s="338"/>
      <c r="D97" s="338"/>
      <c r="E97" s="338"/>
      <c r="F97" s="338"/>
      <c r="G97" s="338"/>
      <c r="H97" s="338"/>
      <c r="I97" s="338"/>
      <c r="J97" s="486"/>
      <c r="K97" s="338"/>
      <c r="L97" s="338"/>
      <c r="M97" s="338"/>
    </row>
    <row r="98" spans="1:24" x14ac:dyDescent="0.25">
      <c r="B98" s="338"/>
      <c r="C98" s="338"/>
      <c r="D98" s="338"/>
      <c r="E98" s="338"/>
      <c r="F98" s="338"/>
      <c r="G98" s="338"/>
      <c r="H98" s="338"/>
      <c r="I98" s="338"/>
      <c r="J98" s="486"/>
      <c r="K98" s="338"/>
      <c r="L98" s="338"/>
      <c r="M98" s="338"/>
    </row>
    <row r="99" spans="1:24" x14ac:dyDescent="0.25">
      <c r="B99" s="338"/>
      <c r="C99" s="338"/>
      <c r="D99" s="338"/>
      <c r="E99" s="338"/>
      <c r="F99" s="338"/>
      <c r="G99" s="338"/>
      <c r="H99" s="338"/>
      <c r="I99" s="338"/>
      <c r="J99" s="486"/>
      <c r="K99" s="338"/>
      <c r="L99" s="338"/>
      <c r="M99" s="338"/>
    </row>
    <row r="100" spans="1:24" x14ac:dyDescent="0.25">
      <c r="B100" s="338"/>
      <c r="C100" s="338"/>
      <c r="D100" s="338"/>
      <c r="E100" s="338"/>
      <c r="F100" s="338"/>
      <c r="G100" s="338"/>
      <c r="H100" s="338"/>
      <c r="I100" s="338"/>
      <c r="J100" s="486"/>
      <c r="K100" s="338"/>
      <c r="L100" s="338"/>
      <c r="M100" s="338"/>
    </row>
    <row r="101" spans="1:24" x14ac:dyDescent="0.25">
      <c r="B101" s="338"/>
      <c r="C101" s="338"/>
      <c r="D101" s="338"/>
      <c r="E101" s="338"/>
      <c r="F101" s="338"/>
      <c r="G101" s="338"/>
      <c r="H101" s="338"/>
      <c r="I101" s="338"/>
      <c r="J101" s="486"/>
      <c r="K101" s="338"/>
      <c r="L101" s="338"/>
      <c r="M101" s="338"/>
    </row>
    <row r="102" spans="1:24" x14ac:dyDescent="0.25">
      <c r="B102" s="338"/>
      <c r="C102" s="338"/>
      <c r="D102" s="338"/>
      <c r="E102" s="338"/>
      <c r="F102" s="338"/>
      <c r="G102" s="338"/>
      <c r="H102" s="338"/>
      <c r="I102" s="338"/>
      <c r="J102" s="486"/>
      <c r="K102" s="338"/>
      <c r="L102" s="338"/>
      <c r="M102" s="338"/>
    </row>
    <row r="103" spans="1:24" x14ac:dyDescent="0.25">
      <c r="B103" s="338"/>
      <c r="C103" s="338"/>
      <c r="D103" s="338"/>
      <c r="E103" s="338"/>
      <c r="F103" s="338"/>
      <c r="G103" s="338"/>
      <c r="H103" s="338"/>
      <c r="I103" s="338"/>
      <c r="J103" s="486"/>
      <c r="K103" s="338"/>
      <c r="L103" s="338"/>
      <c r="M103" s="338"/>
    </row>
    <row r="104" spans="1:24" x14ac:dyDescent="0.25">
      <c r="B104" s="338"/>
      <c r="C104" s="338"/>
      <c r="D104" s="338"/>
      <c r="E104" s="338"/>
      <c r="F104" s="338"/>
      <c r="G104" s="338"/>
      <c r="H104" s="338"/>
      <c r="I104" s="338"/>
      <c r="J104" s="486"/>
      <c r="K104" s="338"/>
      <c r="L104" s="338"/>
      <c r="M104" s="338"/>
    </row>
    <row r="105" spans="1:24" x14ac:dyDescent="0.25">
      <c r="B105" s="338"/>
      <c r="C105" s="338"/>
      <c r="D105" s="338"/>
      <c r="E105" s="338"/>
      <c r="F105" s="338"/>
      <c r="G105" s="338"/>
      <c r="H105" s="338"/>
      <c r="I105" s="338"/>
      <c r="J105" s="486"/>
      <c r="K105" s="338"/>
      <c r="L105" s="338"/>
      <c r="M105" s="338"/>
    </row>
    <row r="106" spans="1:24" x14ac:dyDescent="0.25">
      <c r="B106" s="338"/>
      <c r="C106" s="338"/>
      <c r="D106" s="338"/>
      <c r="E106" s="338"/>
      <c r="F106" s="338"/>
      <c r="G106" s="338"/>
      <c r="H106" s="338"/>
      <c r="I106" s="338"/>
      <c r="J106" s="486"/>
      <c r="K106" s="338"/>
      <c r="L106" s="338"/>
      <c r="M106" s="338"/>
    </row>
    <row r="107" spans="1:24" x14ac:dyDescent="0.25">
      <c r="B107" s="338"/>
      <c r="C107" s="338"/>
      <c r="D107" s="338"/>
      <c r="E107" s="338"/>
      <c r="F107" s="338"/>
      <c r="G107" s="338"/>
      <c r="H107" s="338"/>
      <c r="I107" s="338"/>
      <c r="J107" s="486"/>
      <c r="K107" s="338"/>
      <c r="L107" s="338"/>
      <c r="M107" s="338"/>
    </row>
    <row r="108" spans="1:24" x14ac:dyDescent="0.25">
      <c r="A108" s="205"/>
      <c r="B108" s="338"/>
      <c r="C108" s="338"/>
      <c r="D108" s="338"/>
      <c r="E108" s="338"/>
      <c r="F108" s="338"/>
      <c r="G108" s="338"/>
      <c r="H108" s="338"/>
      <c r="I108" s="338"/>
      <c r="J108" s="486"/>
      <c r="K108" s="338"/>
      <c r="L108" s="338"/>
      <c r="M108" s="338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  <c r="X108" s="205"/>
    </row>
    <row r="109" spans="1:24" x14ac:dyDescent="0.25">
      <c r="A109" s="205"/>
      <c r="B109" s="338"/>
      <c r="C109" s="338"/>
      <c r="D109" s="338"/>
      <c r="E109" s="338"/>
      <c r="F109" s="338"/>
      <c r="G109" s="338"/>
      <c r="H109" s="338"/>
      <c r="I109" s="338"/>
      <c r="J109" s="486"/>
      <c r="K109" s="338"/>
      <c r="L109" s="338"/>
      <c r="M109" s="338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  <c r="X109" s="205"/>
    </row>
    <row r="110" spans="1:24" x14ac:dyDescent="0.25">
      <c r="A110" s="205"/>
      <c r="B110" s="338"/>
      <c r="C110" s="338"/>
      <c r="D110" s="338"/>
      <c r="E110" s="338"/>
      <c r="F110" s="338"/>
      <c r="G110" s="338"/>
      <c r="H110" s="338"/>
      <c r="I110" s="338"/>
      <c r="J110" s="486"/>
      <c r="K110" s="338"/>
      <c r="L110" s="338"/>
      <c r="M110" s="338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  <c r="X110" s="205"/>
    </row>
    <row r="111" spans="1:24" x14ac:dyDescent="0.25">
      <c r="A111" s="205"/>
      <c r="B111" s="338"/>
      <c r="C111" s="338"/>
      <c r="D111" s="338"/>
      <c r="E111" s="338"/>
      <c r="F111" s="338"/>
      <c r="G111" s="338"/>
      <c r="H111" s="338"/>
      <c r="I111" s="338"/>
      <c r="J111" s="486"/>
      <c r="K111" s="338"/>
      <c r="L111" s="338"/>
      <c r="M111" s="338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  <c r="X111" s="205"/>
    </row>
    <row r="112" spans="1:24" x14ac:dyDescent="0.25">
      <c r="A112" s="205"/>
      <c r="B112" s="338"/>
      <c r="C112" s="338"/>
      <c r="D112" s="338"/>
      <c r="E112" s="338"/>
      <c r="F112" s="338"/>
      <c r="G112" s="338"/>
      <c r="H112" s="338"/>
      <c r="I112" s="338"/>
      <c r="J112" s="486"/>
      <c r="K112" s="338"/>
      <c r="L112" s="338"/>
      <c r="M112" s="338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  <c r="X112" s="205"/>
    </row>
    <row r="113" spans="1:24" x14ac:dyDescent="0.25">
      <c r="A113" s="205"/>
      <c r="B113" s="338"/>
      <c r="C113" s="338"/>
      <c r="D113" s="338"/>
      <c r="E113" s="338"/>
      <c r="F113" s="338"/>
      <c r="G113" s="338"/>
      <c r="H113" s="338"/>
      <c r="I113" s="338"/>
      <c r="J113" s="486"/>
      <c r="K113" s="338"/>
      <c r="L113" s="338"/>
      <c r="M113" s="338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  <c r="X113" s="205"/>
    </row>
    <row r="114" spans="1:24" x14ac:dyDescent="0.25">
      <c r="A114" s="205"/>
      <c r="B114" s="338"/>
      <c r="C114" s="338"/>
      <c r="D114" s="338"/>
      <c r="E114" s="338"/>
      <c r="F114" s="338"/>
      <c r="G114" s="338"/>
      <c r="H114" s="338"/>
      <c r="I114" s="338"/>
      <c r="J114" s="486"/>
      <c r="K114" s="338"/>
      <c r="L114" s="338"/>
      <c r="M114" s="338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  <c r="X114" s="205"/>
    </row>
    <row r="115" spans="1:24" x14ac:dyDescent="0.25">
      <c r="A115" s="205"/>
      <c r="B115" s="338"/>
      <c r="C115" s="338"/>
      <c r="D115" s="338"/>
      <c r="E115" s="338"/>
      <c r="F115" s="338"/>
      <c r="G115" s="338"/>
      <c r="H115" s="338"/>
      <c r="I115" s="338"/>
      <c r="J115" s="486"/>
      <c r="K115" s="338"/>
      <c r="L115" s="338"/>
      <c r="M115" s="338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  <c r="X115" s="205"/>
    </row>
    <row r="116" spans="1:24" x14ac:dyDescent="0.25">
      <c r="A116" s="205"/>
      <c r="B116" s="338"/>
      <c r="C116" s="338"/>
      <c r="D116" s="338"/>
      <c r="E116" s="338"/>
      <c r="F116" s="338"/>
      <c r="G116" s="338"/>
      <c r="H116" s="338"/>
      <c r="I116" s="338"/>
      <c r="J116" s="486"/>
      <c r="K116" s="338"/>
      <c r="L116" s="338"/>
      <c r="M116" s="338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  <c r="X116" s="205"/>
    </row>
    <row r="117" spans="1:24" x14ac:dyDescent="0.25">
      <c r="A117" s="205"/>
      <c r="B117" s="338"/>
      <c r="C117" s="338"/>
      <c r="D117" s="338"/>
      <c r="E117" s="338"/>
      <c r="F117" s="338"/>
      <c r="G117" s="338"/>
      <c r="H117" s="338"/>
      <c r="I117" s="338"/>
      <c r="J117" s="486"/>
      <c r="K117" s="338"/>
      <c r="L117" s="338"/>
      <c r="M117" s="338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  <c r="X117" s="205"/>
    </row>
    <row r="118" spans="1:24" x14ac:dyDescent="0.25">
      <c r="A118" s="205"/>
      <c r="B118" s="338"/>
      <c r="C118" s="338"/>
      <c r="D118" s="338"/>
      <c r="E118" s="338"/>
      <c r="F118" s="338"/>
      <c r="G118" s="338"/>
      <c r="H118" s="338"/>
      <c r="I118" s="338"/>
      <c r="J118" s="486"/>
      <c r="K118" s="338"/>
      <c r="L118" s="338"/>
      <c r="M118" s="338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  <c r="X118" s="205"/>
    </row>
    <row r="119" spans="1:24" x14ac:dyDescent="0.25">
      <c r="A119" s="205"/>
      <c r="B119" s="338"/>
      <c r="C119" s="338"/>
      <c r="D119" s="338"/>
      <c r="E119" s="338"/>
      <c r="F119" s="338"/>
      <c r="G119" s="338"/>
      <c r="H119" s="338"/>
      <c r="I119" s="338"/>
      <c r="J119" s="486"/>
      <c r="K119" s="338"/>
      <c r="L119" s="338"/>
      <c r="M119" s="338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  <c r="X119" s="205"/>
    </row>
    <row r="120" spans="1:24" x14ac:dyDescent="0.25">
      <c r="A120" s="205"/>
      <c r="B120" s="338"/>
      <c r="C120" s="338"/>
      <c r="D120" s="338"/>
      <c r="E120" s="338"/>
      <c r="F120" s="338"/>
      <c r="G120" s="338"/>
      <c r="H120" s="338"/>
      <c r="I120" s="338"/>
      <c r="J120" s="486"/>
      <c r="K120" s="338"/>
      <c r="L120" s="338"/>
      <c r="M120" s="338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  <c r="X120" s="205"/>
    </row>
    <row r="121" spans="1:24" x14ac:dyDescent="0.25">
      <c r="A121" s="205"/>
      <c r="B121" s="338"/>
      <c r="C121" s="338"/>
      <c r="D121" s="338"/>
      <c r="E121" s="338"/>
      <c r="F121" s="338"/>
      <c r="G121" s="338"/>
      <c r="H121" s="338"/>
      <c r="I121" s="338"/>
      <c r="J121" s="486"/>
      <c r="K121" s="338"/>
      <c r="L121" s="338"/>
      <c r="M121" s="338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  <c r="X121" s="205"/>
    </row>
    <row r="122" spans="1:24" x14ac:dyDescent="0.25">
      <c r="A122" s="205"/>
      <c r="B122" s="338"/>
      <c r="C122" s="338"/>
      <c r="D122" s="338"/>
      <c r="E122" s="338"/>
      <c r="F122" s="338"/>
      <c r="G122" s="338"/>
      <c r="H122" s="338"/>
      <c r="I122" s="338"/>
      <c r="J122" s="486"/>
      <c r="K122" s="338"/>
      <c r="L122" s="338"/>
      <c r="M122" s="338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  <c r="X122" s="205"/>
    </row>
    <row r="123" spans="1:24" x14ac:dyDescent="0.25">
      <c r="A123" s="205"/>
      <c r="B123" s="338"/>
      <c r="C123" s="338"/>
      <c r="D123" s="338"/>
      <c r="E123" s="338"/>
      <c r="F123" s="338"/>
      <c r="G123" s="338"/>
      <c r="H123" s="338"/>
      <c r="I123" s="338"/>
      <c r="J123" s="486"/>
      <c r="K123" s="338"/>
      <c r="L123" s="338"/>
      <c r="M123" s="338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  <c r="X123" s="205"/>
    </row>
    <row r="124" spans="1:24" x14ac:dyDescent="0.25">
      <c r="A124" s="205"/>
      <c r="B124" s="338"/>
      <c r="C124" s="338"/>
      <c r="D124" s="338"/>
      <c r="E124" s="338"/>
      <c r="F124" s="338"/>
      <c r="G124" s="338"/>
      <c r="H124" s="338"/>
      <c r="I124" s="338"/>
      <c r="J124" s="486"/>
      <c r="K124" s="338"/>
      <c r="L124" s="338"/>
      <c r="M124" s="338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  <c r="X124" s="205"/>
    </row>
    <row r="125" spans="1:24" x14ac:dyDescent="0.25">
      <c r="A125" s="205"/>
      <c r="B125" s="338"/>
      <c r="C125" s="338"/>
      <c r="D125" s="338"/>
      <c r="E125" s="338"/>
      <c r="F125" s="338"/>
      <c r="G125" s="338"/>
      <c r="H125" s="338"/>
      <c r="I125" s="338"/>
      <c r="J125" s="486"/>
      <c r="K125" s="338"/>
      <c r="L125" s="338"/>
      <c r="M125" s="338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  <c r="X125" s="205"/>
    </row>
    <row r="126" spans="1:24" x14ac:dyDescent="0.25">
      <c r="A126" s="205"/>
      <c r="B126" s="338"/>
      <c r="C126" s="338"/>
      <c r="D126" s="338"/>
      <c r="E126" s="338"/>
      <c r="F126" s="338"/>
      <c r="G126" s="338"/>
      <c r="H126" s="338"/>
      <c r="I126" s="338"/>
      <c r="J126" s="486"/>
      <c r="K126" s="338"/>
      <c r="L126" s="338"/>
      <c r="M126" s="338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  <c r="X126" s="205"/>
    </row>
    <row r="127" spans="1:24" x14ac:dyDescent="0.25">
      <c r="A127" s="205"/>
      <c r="B127" s="338"/>
      <c r="C127" s="338"/>
      <c r="D127" s="338"/>
      <c r="E127" s="338"/>
      <c r="F127" s="338"/>
      <c r="G127" s="338"/>
      <c r="H127" s="338"/>
      <c r="I127" s="338"/>
      <c r="J127" s="486"/>
      <c r="K127" s="338"/>
      <c r="L127" s="338"/>
      <c r="M127" s="338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  <c r="X127" s="205"/>
    </row>
    <row r="128" spans="1:24" x14ac:dyDescent="0.25">
      <c r="A128" s="205"/>
      <c r="B128" s="338"/>
      <c r="C128" s="338"/>
      <c r="D128" s="338"/>
      <c r="E128" s="338"/>
      <c r="F128" s="338"/>
      <c r="G128" s="338"/>
      <c r="H128" s="338"/>
      <c r="I128" s="338"/>
      <c r="J128" s="486"/>
      <c r="K128" s="338"/>
      <c r="L128" s="338"/>
      <c r="M128" s="338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</row>
    <row r="129" spans="1:24" x14ac:dyDescent="0.25">
      <c r="A129" s="205"/>
      <c r="B129" s="338"/>
      <c r="C129" s="338"/>
      <c r="D129" s="338"/>
      <c r="E129" s="338"/>
      <c r="F129" s="338"/>
      <c r="G129" s="338"/>
      <c r="H129" s="338"/>
      <c r="I129" s="338"/>
      <c r="J129" s="486"/>
      <c r="K129" s="338"/>
      <c r="L129" s="338"/>
      <c r="M129" s="338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  <c r="X129" s="205"/>
    </row>
    <row r="130" spans="1:24" x14ac:dyDescent="0.25">
      <c r="A130" s="205"/>
      <c r="B130" s="338"/>
      <c r="C130" s="338"/>
      <c r="D130" s="338"/>
      <c r="E130" s="338"/>
      <c r="F130" s="338"/>
      <c r="G130" s="338"/>
      <c r="H130" s="338"/>
      <c r="I130" s="338"/>
      <c r="J130" s="486"/>
      <c r="K130" s="338"/>
      <c r="L130" s="338"/>
      <c r="M130" s="338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  <c r="X130" s="205"/>
    </row>
    <row r="131" spans="1:24" x14ac:dyDescent="0.25">
      <c r="A131" s="205"/>
      <c r="B131" s="338"/>
      <c r="C131" s="338"/>
      <c r="D131" s="338"/>
      <c r="E131" s="338"/>
      <c r="F131" s="338"/>
      <c r="G131" s="338"/>
      <c r="H131" s="338"/>
      <c r="I131" s="338"/>
      <c r="J131" s="486"/>
      <c r="K131" s="338"/>
      <c r="L131" s="338"/>
      <c r="M131" s="338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  <c r="X131" s="205"/>
    </row>
    <row r="132" spans="1:24" x14ac:dyDescent="0.25">
      <c r="A132" s="205"/>
      <c r="B132" s="338"/>
      <c r="C132" s="338"/>
      <c r="D132" s="338"/>
      <c r="E132" s="338"/>
      <c r="F132" s="338"/>
      <c r="G132" s="338"/>
      <c r="H132" s="338"/>
      <c r="I132" s="338"/>
      <c r="J132" s="486"/>
      <c r="K132" s="338"/>
      <c r="L132" s="338"/>
      <c r="M132" s="338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  <c r="X132" s="205"/>
    </row>
    <row r="133" spans="1:24" x14ac:dyDescent="0.25">
      <c r="A133" s="205"/>
      <c r="B133" s="338"/>
      <c r="C133" s="338"/>
      <c r="D133" s="338"/>
      <c r="E133" s="338"/>
      <c r="F133" s="338"/>
      <c r="G133" s="338"/>
      <c r="H133" s="338"/>
      <c r="I133" s="338"/>
      <c r="J133" s="486"/>
      <c r="K133" s="338"/>
      <c r="L133" s="338"/>
      <c r="M133" s="338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  <c r="X133" s="205"/>
    </row>
    <row r="134" spans="1:24" x14ac:dyDescent="0.25">
      <c r="A134" s="205"/>
      <c r="B134" s="338"/>
      <c r="C134" s="338"/>
      <c r="D134" s="338"/>
      <c r="E134" s="338"/>
      <c r="F134" s="338"/>
      <c r="G134" s="338"/>
      <c r="H134" s="338"/>
      <c r="I134" s="338"/>
      <c r="J134" s="486"/>
      <c r="K134" s="338"/>
      <c r="L134" s="338"/>
      <c r="M134" s="338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  <c r="X134" s="205"/>
    </row>
    <row r="135" spans="1:24" x14ac:dyDescent="0.25">
      <c r="A135" s="205"/>
      <c r="B135" s="338"/>
      <c r="C135" s="338"/>
      <c r="D135" s="338"/>
      <c r="E135" s="338"/>
      <c r="F135" s="338"/>
      <c r="G135" s="338"/>
      <c r="H135" s="338"/>
      <c r="I135" s="338"/>
      <c r="J135" s="486"/>
      <c r="K135" s="338"/>
      <c r="L135" s="338"/>
      <c r="M135" s="338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  <c r="X135" s="205"/>
    </row>
    <row r="136" spans="1:24" x14ac:dyDescent="0.25">
      <c r="A136" s="205"/>
      <c r="B136" s="338"/>
      <c r="C136" s="338"/>
      <c r="D136" s="338"/>
      <c r="E136" s="338"/>
      <c r="F136" s="338"/>
      <c r="G136" s="338"/>
      <c r="H136" s="338"/>
      <c r="I136" s="338"/>
      <c r="J136" s="486"/>
      <c r="K136" s="338"/>
      <c r="L136" s="338"/>
      <c r="M136" s="338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  <c r="X136" s="205"/>
    </row>
    <row r="137" spans="1:24" x14ac:dyDescent="0.25">
      <c r="A137" s="205"/>
      <c r="B137" s="338"/>
      <c r="C137" s="338"/>
      <c r="D137" s="338"/>
      <c r="E137" s="338"/>
      <c r="F137" s="338"/>
      <c r="G137" s="338"/>
      <c r="H137" s="338"/>
      <c r="I137" s="338"/>
      <c r="J137" s="486"/>
      <c r="K137" s="338"/>
      <c r="L137" s="338"/>
      <c r="M137" s="338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  <c r="X137" s="205"/>
    </row>
    <row r="138" spans="1:24" x14ac:dyDescent="0.25">
      <c r="A138" s="205"/>
      <c r="B138" s="338"/>
      <c r="C138" s="338"/>
      <c r="D138" s="338"/>
      <c r="E138" s="338"/>
      <c r="F138" s="338"/>
      <c r="G138" s="338"/>
      <c r="H138" s="338"/>
      <c r="I138" s="338"/>
      <c r="J138" s="486"/>
      <c r="K138" s="338"/>
      <c r="L138" s="338"/>
      <c r="M138" s="338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  <c r="X138" s="205"/>
    </row>
    <row r="139" spans="1:24" x14ac:dyDescent="0.25">
      <c r="A139" s="205"/>
      <c r="B139" s="338"/>
      <c r="C139" s="338"/>
      <c r="D139" s="338"/>
      <c r="E139" s="338"/>
      <c r="F139" s="338"/>
      <c r="G139" s="338"/>
      <c r="H139" s="338"/>
      <c r="I139" s="338"/>
      <c r="J139" s="486"/>
      <c r="K139" s="338"/>
      <c r="L139" s="338"/>
      <c r="M139" s="338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  <c r="X139" s="205"/>
    </row>
    <row r="140" spans="1:24" x14ac:dyDescent="0.25">
      <c r="A140" s="205"/>
      <c r="B140" s="338"/>
      <c r="C140" s="338"/>
      <c r="D140" s="338"/>
      <c r="E140" s="338"/>
      <c r="F140" s="338"/>
      <c r="G140" s="338"/>
      <c r="H140" s="338"/>
      <c r="I140" s="338"/>
      <c r="J140" s="486"/>
      <c r="K140" s="338"/>
      <c r="L140" s="338"/>
      <c r="M140" s="338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  <c r="X140" s="205"/>
    </row>
    <row r="141" spans="1:24" x14ac:dyDescent="0.25">
      <c r="A141" s="205"/>
      <c r="B141" s="338"/>
      <c r="C141" s="338"/>
      <c r="D141" s="338"/>
      <c r="E141" s="338"/>
      <c r="F141" s="338"/>
      <c r="G141" s="338"/>
      <c r="H141" s="338"/>
      <c r="I141" s="338"/>
      <c r="J141" s="486"/>
      <c r="K141" s="338"/>
      <c r="L141" s="338"/>
      <c r="M141" s="338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  <c r="X141" s="205"/>
    </row>
    <row r="142" spans="1:24" x14ac:dyDescent="0.25">
      <c r="A142" s="205"/>
      <c r="B142" s="338"/>
      <c r="C142" s="338"/>
      <c r="D142" s="338"/>
      <c r="E142" s="338"/>
      <c r="F142" s="338"/>
      <c r="G142" s="338"/>
      <c r="H142" s="338"/>
      <c r="I142" s="338"/>
      <c r="J142" s="486"/>
      <c r="K142" s="338"/>
      <c r="L142" s="338"/>
      <c r="M142" s="338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  <c r="X142" s="205"/>
    </row>
    <row r="143" spans="1:24" x14ac:dyDescent="0.25">
      <c r="A143" s="205"/>
      <c r="B143" s="338"/>
      <c r="C143" s="338"/>
      <c r="D143" s="338"/>
      <c r="E143" s="338"/>
      <c r="F143" s="338"/>
      <c r="G143" s="338"/>
      <c r="H143" s="338"/>
      <c r="I143" s="338"/>
      <c r="J143" s="486"/>
      <c r="K143" s="338"/>
      <c r="L143" s="338"/>
      <c r="M143" s="338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  <c r="X143" s="205"/>
    </row>
    <row r="144" spans="1:24" x14ac:dyDescent="0.25">
      <c r="A144" s="205"/>
      <c r="B144" s="338"/>
      <c r="C144" s="338"/>
      <c r="D144" s="338"/>
      <c r="E144" s="338"/>
      <c r="F144" s="338"/>
      <c r="G144" s="338"/>
      <c r="H144" s="338"/>
      <c r="I144" s="338"/>
      <c r="J144" s="486"/>
      <c r="K144" s="338"/>
      <c r="L144" s="338"/>
      <c r="M144" s="338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  <c r="X144" s="205"/>
    </row>
    <row r="145" spans="1:24" x14ac:dyDescent="0.25">
      <c r="A145" s="205"/>
      <c r="B145" s="338"/>
      <c r="C145" s="338"/>
      <c r="D145" s="338"/>
      <c r="E145" s="338"/>
      <c r="F145" s="338"/>
      <c r="G145" s="338"/>
      <c r="H145" s="338"/>
      <c r="I145" s="338"/>
      <c r="J145" s="486"/>
      <c r="K145" s="338"/>
      <c r="L145" s="338"/>
      <c r="M145" s="338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  <c r="X145" s="205"/>
    </row>
    <row r="146" spans="1:24" x14ac:dyDescent="0.25">
      <c r="A146" s="205"/>
      <c r="B146" s="338"/>
      <c r="C146" s="338"/>
      <c r="D146" s="338"/>
      <c r="E146" s="338"/>
      <c r="F146" s="338"/>
      <c r="G146" s="338"/>
      <c r="H146" s="338"/>
      <c r="I146" s="338"/>
      <c r="J146" s="486"/>
      <c r="K146" s="338"/>
      <c r="L146" s="338"/>
      <c r="M146" s="338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  <c r="X146" s="205"/>
    </row>
    <row r="147" spans="1:24" x14ac:dyDescent="0.25">
      <c r="A147" s="205"/>
      <c r="B147" s="338"/>
      <c r="C147" s="338"/>
      <c r="D147" s="338"/>
      <c r="E147" s="338"/>
      <c r="F147" s="338"/>
      <c r="G147" s="338"/>
      <c r="H147" s="338"/>
      <c r="I147" s="338"/>
      <c r="J147" s="486"/>
      <c r="K147" s="338"/>
      <c r="L147" s="338"/>
      <c r="M147" s="338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  <c r="X147" s="205"/>
    </row>
    <row r="148" spans="1:24" x14ac:dyDescent="0.25">
      <c r="A148" s="205"/>
      <c r="B148" s="338"/>
      <c r="C148" s="338"/>
      <c r="D148" s="338"/>
      <c r="E148" s="338"/>
      <c r="F148" s="338"/>
      <c r="G148" s="338"/>
      <c r="H148" s="338"/>
      <c r="I148" s="338"/>
      <c r="J148" s="486"/>
      <c r="K148" s="338"/>
      <c r="L148" s="338"/>
      <c r="M148" s="338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  <c r="X148" s="205"/>
    </row>
    <row r="149" spans="1:24" x14ac:dyDescent="0.25">
      <c r="A149" s="205"/>
      <c r="B149" s="338"/>
      <c r="C149" s="338"/>
      <c r="D149" s="338"/>
      <c r="E149" s="338"/>
      <c r="F149" s="338"/>
      <c r="G149" s="338"/>
      <c r="H149" s="338"/>
      <c r="I149" s="338"/>
      <c r="J149" s="486"/>
      <c r="K149" s="338"/>
      <c r="L149" s="338"/>
      <c r="M149" s="338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  <c r="X149" s="205"/>
    </row>
    <row r="150" spans="1:24" x14ac:dyDescent="0.25">
      <c r="A150" s="205"/>
      <c r="B150" s="338"/>
      <c r="C150" s="338"/>
      <c r="D150" s="338"/>
      <c r="E150" s="338"/>
      <c r="F150" s="338"/>
      <c r="G150" s="338"/>
      <c r="H150" s="338"/>
      <c r="I150" s="338"/>
      <c r="J150" s="486"/>
      <c r="K150" s="338"/>
      <c r="L150" s="338"/>
      <c r="M150" s="338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  <c r="X150" s="205"/>
    </row>
    <row r="151" spans="1:24" x14ac:dyDescent="0.25">
      <c r="A151" s="205"/>
      <c r="B151" s="338"/>
      <c r="C151" s="338"/>
      <c r="D151" s="338"/>
      <c r="E151" s="338"/>
      <c r="F151" s="338"/>
      <c r="G151" s="338"/>
      <c r="H151" s="338"/>
      <c r="I151" s="338"/>
      <c r="J151" s="486"/>
      <c r="K151" s="338"/>
      <c r="L151" s="338"/>
      <c r="M151" s="338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  <c r="X151" s="205"/>
    </row>
    <row r="152" spans="1:24" x14ac:dyDescent="0.25">
      <c r="A152" s="205"/>
      <c r="B152" s="338"/>
      <c r="C152" s="338"/>
      <c r="D152" s="338"/>
      <c r="E152" s="338"/>
      <c r="F152" s="338"/>
      <c r="G152" s="338"/>
      <c r="H152" s="338"/>
      <c r="I152" s="338"/>
      <c r="J152" s="486"/>
      <c r="K152" s="338"/>
      <c r="L152" s="338"/>
      <c r="M152" s="338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  <c r="X152" s="205"/>
    </row>
    <row r="153" spans="1:24" x14ac:dyDescent="0.25">
      <c r="A153" s="205"/>
      <c r="B153" s="338"/>
      <c r="C153" s="338"/>
      <c r="D153" s="338"/>
      <c r="E153" s="338"/>
      <c r="F153" s="338"/>
      <c r="G153" s="338"/>
      <c r="H153" s="338"/>
      <c r="I153" s="338"/>
      <c r="J153" s="486"/>
      <c r="K153" s="338"/>
      <c r="L153" s="338"/>
      <c r="M153" s="338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  <c r="X153" s="205"/>
    </row>
    <row r="154" spans="1:24" x14ac:dyDescent="0.25">
      <c r="A154" s="205"/>
      <c r="B154" s="338"/>
      <c r="C154" s="338"/>
      <c r="D154" s="338"/>
      <c r="E154" s="338"/>
      <c r="F154" s="338"/>
      <c r="G154" s="338"/>
      <c r="H154" s="338"/>
      <c r="I154" s="338"/>
      <c r="J154" s="486"/>
      <c r="K154" s="338"/>
      <c r="L154" s="338"/>
      <c r="M154" s="338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</row>
    <row r="155" spans="1:24" x14ac:dyDescent="0.25">
      <c r="A155" s="205"/>
      <c r="B155" s="338"/>
      <c r="C155" s="338"/>
      <c r="D155" s="338"/>
      <c r="E155" s="338"/>
      <c r="F155" s="338"/>
      <c r="G155" s="338"/>
      <c r="H155" s="338"/>
      <c r="I155" s="338"/>
      <c r="J155" s="486"/>
      <c r="K155" s="338"/>
      <c r="L155" s="338"/>
      <c r="M155" s="338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</row>
    <row r="156" spans="1:24" x14ac:dyDescent="0.25">
      <c r="A156" s="205"/>
      <c r="B156" s="338"/>
      <c r="C156" s="338"/>
      <c r="D156" s="338"/>
      <c r="E156" s="338"/>
      <c r="F156" s="338"/>
      <c r="G156" s="338"/>
      <c r="H156" s="338"/>
      <c r="I156" s="338"/>
      <c r="J156" s="486"/>
      <c r="K156" s="338"/>
      <c r="L156" s="338"/>
      <c r="M156" s="338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  <c r="X156" s="205"/>
    </row>
    <row r="157" spans="1:24" x14ac:dyDescent="0.25">
      <c r="A157" s="205"/>
      <c r="B157" s="338"/>
      <c r="C157" s="338"/>
      <c r="D157" s="338"/>
      <c r="E157" s="338"/>
      <c r="F157" s="338"/>
      <c r="G157" s="338"/>
      <c r="H157" s="338"/>
      <c r="I157" s="338"/>
      <c r="J157" s="486"/>
      <c r="K157" s="338"/>
      <c r="L157" s="338"/>
      <c r="M157" s="338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  <c r="X157" s="205"/>
    </row>
    <row r="158" spans="1:24" x14ac:dyDescent="0.25">
      <c r="A158" s="205"/>
      <c r="B158" s="338"/>
      <c r="C158" s="338"/>
      <c r="D158" s="338"/>
      <c r="E158" s="338"/>
      <c r="F158" s="338"/>
      <c r="G158" s="338"/>
      <c r="H158" s="338"/>
      <c r="I158" s="338"/>
      <c r="J158" s="486"/>
      <c r="K158" s="338"/>
      <c r="L158" s="338"/>
      <c r="M158" s="338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  <c r="X158" s="205"/>
    </row>
    <row r="159" spans="1:24" x14ac:dyDescent="0.25">
      <c r="A159" s="205"/>
      <c r="B159" s="338"/>
      <c r="C159" s="338"/>
      <c r="D159" s="338"/>
      <c r="E159" s="338"/>
      <c r="F159" s="338"/>
      <c r="G159" s="338"/>
      <c r="H159" s="338"/>
      <c r="I159" s="338"/>
      <c r="J159" s="486"/>
      <c r="K159" s="338"/>
      <c r="L159" s="338"/>
      <c r="M159" s="338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  <c r="X159" s="205"/>
    </row>
    <row r="160" spans="1:24" x14ac:dyDescent="0.25">
      <c r="A160" s="205"/>
      <c r="B160" s="338"/>
      <c r="C160" s="338"/>
      <c r="D160" s="338"/>
      <c r="E160" s="338"/>
      <c r="F160" s="338"/>
      <c r="G160" s="338"/>
      <c r="H160" s="338"/>
      <c r="I160" s="338"/>
      <c r="J160" s="486"/>
      <c r="K160" s="338"/>
      <c r="L160" s="338"/>
      <c r="M160" s="338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  <c r="X160" s="205"/>
    </row>
    <row r="161" spans="1:24" x14ac:dyDescent="0.25">
      <c r="A161" s="205"/>
      <c r="B161" s="338"/>
      <c r="C161" s="338"/>
      <c r="D161" s="338"/>
      <c r="E161" s="338"/>
      <c r="F161" s="338"/>
      <c r="G161" s="338"/>
      <c r="H161" s="338"/>
      <c r="I161" s="338"/>
      <c r="J161" s="486"/>
      <c r="K161" s="338"/>
      <c r="L161" s="338"/>
      <c r="M161" s="338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  <c r="X161" s="205"/>
    </row>
    <row r="162" spans="1:24" x14ac:dyDescent="0.25">
      <c r="A162" s="205"/>
      <c r="B162" s="338"/>
      <c r="C162" s="338"/>
      <c r="D162" s="338"/>
      <c r="E162" s="338"/>
      <c r="F162" s="338"/>
      <c r="G162" s="338"/>
      <c r="H162" s="338"/>
      <c r="I162" s="338"/>
      <c r="J162" s="486"/>
      <c r="K162" s="338"/>
      <c r="L162" s="338"/>
      <c r="M162" s="338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  <c r="X162" s="205"/>
    </row>
    <row r="163" spans="1:24" x14ac:dyDescent="0.25">
      <c r="A163" s="205"/>
      <c r="B163" s="338"/>
      <c r="C163" s="338"/>
      <c r="D163" s="338"/>
      <c r="E163" s="338"/>
      <c r="F163" s="338"/>
      <c r="G163" s="338"/>
      <c r="H163" s="338"/>
      <c r="I163" s="338"/>
      <c r="J163" s="486"/>
      <c r="K163" s="338"/>
      <c r="L163" s="338"/>
      <c r="M163" s="338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  <c r="X163" s="205"/>
    </row>
    <row r="164" spans="1:24" x14ac:dyDescent="0.25">
      <c r="A164" s="205"/>
      <c r="B164" s="338"/>
      <c r="C164" s="338"/>
      <c r="D164" s="338"/>
      <c r="E164" s="338"/>
      <c r="F164" s="338"/>
      <c r="G164" s="338"/>
      <c r="H164" s="338"/>
      <c r="I164" s="338"/>
      <c r="J164" s="486"/>
      <c r="K164" s="338"/>
      <c r="L164" s="338"/>
      <c r="M164" s="338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  <c r="X164" s="205"/>
    </row>
    <row r="165" spans="1:24" x14ac:dyDescent="0.25">
      <c r="A165" s="205"/>
      <c r="B165" s="338"/>
      <c r="C165" s="338"/>
      <c r="D165" s="338"/>
      <c r="E165" s="338"/>
      <c r="F165" s="338"/>
      <c r="G165" s="338"/>
      <c r="H165" s="338"/>
      <c r="I165" s="338"/>
      <c r="J165" s="486"/>
      <c r="K165" s="338"/>
      <c r="L165" s="338"/>
      <c r="M165" s="338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  <c r="X165" s="205"/>
    </row>
    <row r="166" spans="1:24" x14ac:dyDescent="0.25">
      <c r="A166" s="205"/>
      <c r="B166" s="338"/>
      <c r="C166" s="338"/>
      <c r="D166" s="338"/>
      <c r="E166" s="338"/>
      <c r="F166" s="338"/>
      <c r="G166" s="338"/>
      <c r="H166" s="338"/>
      <c r="I166" s="338"/>
      <c r="J166" s="486"/>
      <c r="K166" s="338"/>
      <c r="L166" s="338"/>
      <c r="M166" s="338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  <c r="X166" s="205"/>
    </row>
    <row r="167" spans="1:24" x14ac:dyDescent="0.25">
      <c r="A167" s="205"/>
      <c r="B167" s="338"/>
      <c r="C167" s="338"/>
      <c r="D167" s="338"/>
      <c r="E167" s="338"/>
      <c r="F167" s="338"/>
      <c r="G167" s="338"/>
      <c r="H167" s="338"/>
      <c r="I167" s="338"/>
      <c r="J167" s="486"/>
      <c r="K167" s="338"/>
      <c r="L167" s="338"/>
      <c r="M167" s="338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  <c r="X167" s="205"/>
    </row>
    <row r="168" spans="1:24" x14ac:dyDescent="0.25">
      <c r="A168" s="205"/>
      <c r="B168" s="338"/>
      <c r="C168" s="338"/>
      <c r="D168" s="338"/>
      <c r="E168" s="338"/>
      <c r="F168" s="338"/>
      <c r="G168" s="338"/>
      <c r="H168" s="338"/>
      <c r="I168" s="338"/>
      <c r="J168" s="486"/>
      <c r="K168" s="338"/>
      <c r="L168" s="338"/>
      <c r="M168" s="338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  <c r="X168" s="205"/>
    </row>
    <row r="169" spans="1:24" x14ac:dyDescent="0.25">
      <c r="A169" s="205"/>
      <c r="B169" s="338"/>
      <c r="C169" s="338"/>
      <c r="D169" s="338"/>
      <c r="E169" s="338"/>
      <c r="F169" s="338"/>
      <c r="G169" s="338"/>
      <c r="H169" s="338"/>
      <c r="I169" s="338"/>
      <c r="J169" s="486"/>
      <c r="K169" s="338"/>
      <c r="L169" s="338"/>
      <c r="M169" s="338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  <c r="X169" s="205"/>
    </row>
    <row r="170" spans="1:24" x14ac:dyDescent="0.25">
      <c r="A170" s="205"/>
      <c r="B170" s="338"/>
      <c r="C170" s="338"/>
      <c r="D170" s="338"/>
      <c r="E170" s="338"/>
      <c r="F170" s="338"/>
      <c r="G170" s="338"/>
      <c r="H170" s="338"/>
      <c r="I170" s="338"/>
      <c r="J170" s="486"/>
      <c r="K170" s="338"/>
      <c r="L170" s="338"/>
      <c r="M170" s="338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  <c r="X170" s="205"/>
    </row>
    <row r="171" spans="1:24" x14ac:dyDescent="0.25">
      <c r="A171" s="205"/>
      <c r="B171" s="338"/>
      <c r="C171" s="338"/>
      <c r="D171" s="338"/>
      <c r="E171" s="338"/>
      <c r="F171" s="338"/>
      <c r="G171" s="338"/>
      <c r="H171" s="338"/>
      <c r="I171" s="338"/>
      <c r="J171" s="486"/>
      <c r="K171" s="338"/>
      <c r="L171" s="338"/>
      <c r="M171" s="338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  <c r="X171" s="205"/>
    </row>
    <row r="172" spans="1:24" x14ac:dyDescent="0.25">
      <c r="A172" s="205"/>
      <c r="B172" s="338"/>
      <c r="C172" s="338"/>
      <c r="D172" s="338"/>
      <c r="E172" s="338"/>
      <c r="F172" s="338"/>
      <c r="G172" s="338"/>
      <c r="H172" s="338"/>
      <c r="I172" s="338"/>
      <c r="J172" s="486"/>
      <c r="K172" s="338"/>
      <c r="L172" s="338"/>
      <c r="M172" s="338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  <c r="X172" s="205"/>
    </row>
    <row r="173" spans="1:24" x14ac:dyDescent="0.25">
      <c r="A173" s="205"/>
      <c r="B173" s="338"/>
      <c r="C173" s="338"/>
      <c r="D173" s="338"/>
      <c r="E173" s="338"/>
      <c r="F173" s="338"/>
      <c r="G173" s="338"/>
      <c r="H173" s="338"/>
      <c r="I173" s="338"/>
      <c r="J173" s="486"/>
      <c r="K173" s="338"/>
      <c r="L173" s="338"/>
      <c r="M173" s="338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  <c r="X173" s="205"/>
    </row>
    <row r="174" spans="1:24" x14ac:dyDescent="0.25">
      <c r="A174" s="205"/>
      <c r="B174" s="338"/>
      <c r="C174" s="338"/>
      <c r="D174" s="338"/>
      <c r="E174" s="338"/>
      <c r="F174" s="338"/>
      <c r="G174" s="338"/>
      <c r="H174" s="338"/>
      <c r="I174" s="338"/>
      <c r="J174" s="486"/>
      <c r="K174" s="338"/>
      <c r="L174" s="338"/>
      <c r="M174" s="338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  <c r="X174" s="205"/>
    </row>
    <row r="175" spans="1:24" x14ac:dyDescent="0.25">
      <c r="A175" s="205"/>
      <c r="B175" s="338"/>
      <c r="C175" s="338"/>
      <c r="D175" s="338"/>
      <c r="E175" s="338"/>
      <c r="F175" s="338"/>
      <c r="G175" s="338"/>
      <c r="H175" s="338"/>
      <c r="I175" s="338"/>
      <c r="J175" s="486"/>
      <c r="K175" s="338"/>
      <c r="L175" s="338"/>
      <c r="M175" s="338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  <c r="X175" s="205"/>
    </row>
    <row r="176" spans="1:24" x14ac:dyDescent="0.25">
      <c r="A176" s="205"/>
      <c r="B176" s="338"/>
      <c r="C176" s="338"/>
      <c r="D176" s="338"/>
      <c r="E176" s="338"/>
      <c r="F176" s="338"/>
      <c r="G176" s="338"/>
      <c r="H176" s="338"/>
      <c r="I176" s="338"/>
      <c r="J176" s="486"/>
      <c r="K176" s="338"/>
      <c r="L176" s="338"/>
      <c r="M176" s="338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  <c r="X176" s="205"/>
    </row>
    <row r="177" spans="1:24" x14ac:dyDescent="0.25">
      <c r="A177" s="205"/>
      <c r="B177" s="338"/>
      <c r="C177" s="338"/>
      <c r="D177" s="338"/>
      <c r="E177" s="338"/>
      <c r="F177" s="338"/>
      <c r="G177" s="338"/>
      <c r="H177" s="338"/>
      <c r="I177" s="338"/>
      <c r="J177" s="486"/>
      <c r="K177" s="338"/>
      <c r="L177" s="338"/>
      <c r="M177" s="338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  <c r="X177" s="205"/>
    </row>
    <row r="178" spans="1:24" x14ac:dyDescent="0.25">
      <c r="A178" s="205"/>
      <c r="B178" s="338"/>
      <c r="C178" s="338"/>
      <c r="D178" s="338"/>
      <c r="E178" s="338"/>
      <c r="F178" s="338"/>
      <c r="G178" s="338"/>
      <c r="H178" s="338"/>
      <c r="I178" s="338"/>
      <c r="J178" s="486"/>
      <c r="K178" s="338"/>
      <c r="L178" s="338"/>
      <c r="M178" s="338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  <c r="X178" s="205"/>
    </row>
    <row r="179" spans="1:24" x14ac:dyDescent="0.25">
      <c r="A179" s="205"/>
      <c r="B179" s="338"/>
      <c r="C179" s="338"/>
      <c r="D179" s="338"/>
      <c r="E179" s="338"/>
      <c r="F179" s="338"/>
      <c r="G179" s="338"/>
      <c r="H179" s="338"/>
      <c r="I179" s="338"/>
      <c r="J179" s="486"/>
      <c r="K179" s="338"/>
      <c r="L179" s="338"/>
      <c r="M179" s="338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  <c r="X179" s="205"/>
    </row>
    <row r="180" spans="1:24" x14ac:dyDescent="0.25">
      <c r="A180" s="205"/>
      <c r="B180" s="338"/>
      <c r="C180" s="338"/>
      <c r="D180" s="338"/>
      <c r="E180" s="338"/>
      <c r="F180" s="338"/>
      <c r="G180" s="338"/>
      <c r="H180" s="338"/>
      <c r="I180" s="338"/>
      <c r="J180" s="486"/>
      <c r="K180" s="338"/>
      <c r="L180" s="338"/>
      <c r="M180" s="338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  <c r="X180" s="205"/>
    </row>
    <row r="181" spans="1:24" x14ac:dyDescent="0.25">
      <c r="A181" s="205"/>
      <c r="B181" s="338"/>
      <c r="C181" s="338"/>
      <c r="D181" s="338"/>
      <c r="E181" s="338"/>
      <c r="F181" s="338"/>
      <c r="G181" s="338"/>
      <c r="H181" s="338"/>
      <c r="I181" s="338"/>
      <c r="J181" s="486"/>
      <c r="K181" s="338"/>
      <c r="L181" s="338"/>
      <c r="M181" s="338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  <c r="X181" s="205"/>
    </row>
    <row r="182" spans="1:24" x14ac:dyDescent="0.25">
      <c r="A182" s="205"/>
      <c r="B182" s="338"/>
      <c r="C182" s="338"/>
      <c r="D182" s="338"/>
      <c r="E182" s="338"/>
      <c r="F182" s="338"/>
      <c r="G182" s="338"/>
      <c r="H182" s="338"/>
      <c r="I182" s="338"/>
      <c r="J182" s="486"/>
      <c r="K182" s="338"/>
      <c r="L182" s="338"/>
      <c r="M182" s="338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  <c r="X182" s="205"/>
    </row>
    <row r="183" spans="1:24" x14ac:dyDescent="0.25">
      <c r="A183" s="205"/>
      <c r="B183" s="338"/>
      <c r="C183" s="338"/>
      <c r="D183" s="338"/>
      <c r="E183" s="338"/>
      <c r="F183" s="338"/>
      <c r="G183" s="338"/>
      <c r="H183" s="338"/>
      <c r="I183" s="338"/>
      <c r="J183" s="486"/>
      <c r="K183" s="338"/>
      <c r="L183" s="338"/>
      <c r="M183" s="338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  <c r="X183" s="205"/>
    </row>
    <row r="184" spans="1:24" x14ac:dyDescent="0.25">
      <c r="A184" s="205"/>
      <c r="B184" s="338"/>
      <c r="C184" s="338"/>
      <c r="D184" s="338"/>
      <c r="E184" s="338"/>
      <c r="F184" s="338"/>
      <c r="G184" s="338"/>
      <c r="H184" s="338"/>
      <c r="I184" s="338"/>
      <c r="J184" s="486"/>
      <c r="K184" s="338"/>
      <c r="L184" s="338"/>
      <c r="M184" s="338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  <c r="X184" s="205"/>
    </row>
    <row r="185" spans="1:24" x14ac:dyDescent="0.25">
      <c r="A185" s="205"/>
      <c r="B185" s="338"/>
      <c r="C185" s="338"/>
      <c r="D185" s="338"/>
      <c r="E185" s="338"/>
      <c r="F185" s="338"/>
      <c r="G185" s="338"/>
      <c r="H185" s="338"/>
      <c r="I185" s="338"/>
      <c r="J185" s="486"/>
      <c r="K185" s="338"/>
      <c r="L185" s="338"/>
      <c r="M185" s="338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  <c r="X185" s="205"/>
    </row>
    <row r="186" spans="1:24" x14ac:dyDescent="0.25">
      <c r="A186" s="205"/>
      <c r="B186" s="338"/>
      <c r="C186" s="338"/>
      <c r="D186" s="338"/>
      <c r="E186" s="338"/>
      <c r="F186" s="338"/>
      <c r="G186" s="338"/>
      <c r="H186" s="338"/>
      <c r="I186" s="338"/>
      <c r="J186" s="486"/>
      <c r="K186" s="338"/>
      <c r="L186" s="338"/>
      <c r="M186" s="338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  <c r="X186" s="205"/>
    </row>
    <row r="187" spans="1:24" x14ac:dyDescent="0.25">
      <c r="A187" s="205"/>
      <c r="B187" s="338"/>
      <c r="C187" s="338"/>
      <c r="D187" s="338"/>
      <c r="E187" s="338"/>
      <c r="F187" s="338"/>
      <c r="G187" s="338"/>
      <c r="H187" s="338"/>
      <c r="I187" s="338"/>
      <c r="J187" s="486"/>
      <c r="K187" s="338"/>
      <c r="L187" s="338"/>
      <c r="M187" s="338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  <c r="X187" s="205"/>
    </row>
    <row r="188" spans="1:24" x14ac:dyDescent="0.25">
      <c r="A188" s="205"/>
      <c r="B188" s="338"/>
      <c r="C188" s="338"/>
      <c r="D188" s="338"/>
      <c r="E188" s="338"/>
      <c r="F188" s="338"/>
      <c r="G188" s="338"/>
      <c r="H188" s="338"/>
      <c r="I188" s="338"/>
      <c r="J188" s="486"/>
      <c r="K188" s="338"/>
      <c r="L188" s="338"/>
      <c r="M188" s="338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  <c r="X188" s="205"/>
    </row>
    <row r="189" spans="1:24" x14ac:dyDescent="0.25">
      <c r="A189" s="205"/>
      <c r="B189" s="338"/>
      <c r="C189" s="338"/>
      <c r="D189" s="338"/>
      <c r="E189" s="338"/>
      <c r="F189" s="338"/>
      <c r="G189" s="338"/>
      <c r="H189" s="338"/>
      <c r="I189" s="338"/>
      <c r="J189" s="486"/>
      <c r="K189" s="338"/>
      <c r="L189" s="338"/>
      <c r="M189" s="338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  <c r="X189" s="205"/>
    </row>
    <row r="190" spans="1:24" x14ac:dyDescent="0.25">
      <c r="A190" s="205"/>
      <c r="B190" s="338"/>
      <c r="C190" s="338"/>
      <c r="D190" s="338"/>
      <c r="E190" s="338"/>
      <c r="F190" s="338"/>
      <c r="G190" s="338"/>
      <c r="H190" s="338"/>
      <c r="I190" s="338"/>
      <c r="J190" s="486"/>
      <c r="K190" s="338"/>
      <c r="L190" s="338"/>
      <c r="M190" s="338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  <c r="X190" s="205"/>
    </row>
    <row r="191" spans="1:24" x14ac:dyDescent="0.25">
      <c r="A191" s="205"/>
      <c r="B191" s="338"/>
      <c r="C191" s="338"/>
      <c r="D191" s="338"/>
      <c r="E191" s="338"/>
      <c r="F191" s="338"/>
      <c r="G191" s="338"/>
      <c r="H191" s="338"/>
      <c r="I191" s="338"/>
      <c r="J191" s="486"/>
      <c r="K191" s="338"/>
      <c r="L191" s="338"/>
      <c r="M191" s="338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  <c r="X191" s="205"/>
    </row>
    <row r="192" spans="1:24" x14ac:dyDescent="0.25">
      <c r="A192" s="205"/>
      <c r="B192" s="338"/>
      <c r="C192" s="338"/>
      <c r="D192" s="338"/>
      <c r="E192" s="338"/>
      <c r="F192" s="338"/>
      <c r="G192" s="338"/>
      <c r="H192" s="338"/>
      <c r="I192" s="338"/>
      <c r="J192" s="486"/>
      <c r="K192" s="338"/>
      <c r="L192" s="338"/>
      <c r="M192" s="338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  <c r="X192" s="205"/>
    </row>
    <row r="193" spans="1:24" x14ac:dyDescent="0.25">
      <c r="A193" s="205"/>
      <c r="B193" s="338"/>
      <c r="C193" s="338"/>
      <c r="D193" s="338"/>
      <c r="E193" s="338"/>
      <c r="F193" s="338"/>
      <c r="G193" s="338"/>
      <c r="H193" s="338"/>
      <c r="I193" s="338"/>
      <c r="J193" s="486"/>
      <c r="K193" s="338"/>
      <c r="L193" s="338"/>
      <c r="M193" s="338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  <c r="X193" s="205"/>
    </row>
    <row r="194" spans="1:24" x14ac:dyDescent="0.25">
      <c r="A194" s="205"/>
      <c r="B194" s="338"/>
      <c r="C194" s="338"/>
      <c r="D194" s="338"/>
      <c r="E194" s="338"/>
      <c r="F194" s="338"/>
      <c r="G194" s="338"/>
      <c r="H194" s="338"/>
      <c r="I194" s="338"/>
      <c r="J194" s="486"/>
      <c r="K194" s="338"/>
      <c r="L194" s="338"/>
      <c r="M194" s="338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</row>
    <row r="195" spans="1:24" x14ac:dyDescent="0.25">
      <c r="A195" s="205"/>
      <c r="B195" s="338"/>
      <c r="C195" s="338"/>
      <c r="D195" s="338"/>
      <c r="E195" s="338"/>
      <c r="F195" s="338"/>
      <c r="G195" s="338"/>
      <c r="H195" s="338"/>
      <c r="I195" s="338"/>
      <c r="J195" s="486"/>
      <c r="K195" s="338"/>
      <c r="L195" s="338"/>
      <c r="M195" s="338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  <c r="X195" s="205"/>
    </row>
    <row r="196" spans="1:24" x14ac:dyDescent="0.25">
      <c r="A196" s="205"/>
      <c r="B196" s="338"/>
      <c r="C196" s="338"/>
      <c r="D196" s="338"/>
      <c r="E196" s="338"/>
      <c r="F196" s="338"/>
      <c r="G196" s="338"/>
      <c r="H196" s="338"/>
      <c r="I196" s="338"/>
      <c r="J196" s="486"/>
      <c r="K196" s="338"/>
      <c r="L196" s="338"/>
      <c r="M196" s="338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  <c r="X196" s="205"/>
    </row>
    <row r="197" spans="1:24" x14ac:dyDescent="0.25">
      <c r="A197" s="205"/>
      <c r="B197" s="338"/>
      <c r="C197" s="338"/>
      <c r="D197" s="338"/>
      <c r="E197" s="338"/>
      <c r="F197" s="338"/>
      <c r="G197" s="338"/>
      <c r="H197" s="338"/>
      <c r="I197" s="338"/>
      <c r="J197" s="486"/>
      <c r="K197" s="338"/>
      <c r="L197" s="338"/>
      <c r="M197" s="338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  <c r="X197" s="205"/>
    </row>
    <row r="198" spans="1:24" x14ac:dyDescent="0.25">
      <c r="A198" s="205"/>
      <c r="B198" s="338"/>
      <c r="C198" s="338"/>
      <c r="D198" s="338"/>
      <c r="E198" s="338"/>
      <c r="F198" s="338"/>
      <c r="G198" s="338"/>
      <c r="H198" s="338"/>
      <c r="I198" s="338"/>
      <c r="J198" s="486"/>
      <c r="K198" s="338"/>
      <c r="L198" s="338"/>
      <c r="M198" s="338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  <c r="X198" s="205"/>
    </row>
    <row r="199" spans="1:24" x14ac:dyDescent="0.25">
      <c r="A199" s="205"/>
      <c r="B199" s="338"/>
      <c r="C199" s="338"/>
      <c r="D199" s="338"/>
      <c r="E199" s="338"/>
      <c r="F199" s="338"/>
      <c r="G199" s="338"/>
      <c r="H199" s="338"/>
      <c r="I199" s="338"/>
      <c r="J199" s="486"/>
      <c r="K199" s="338"/>
      <c r="L199" s="338"/>
      <c r="M199" s="338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  <c r="X199" s="205"/>
    </row>
    <row r="200" spans="1:24" x14ac:dyDescent="0.25">
      <c r="A200" s="205"/>
      <c r="B200" s="338"/>
      <c r="C200" s="338"/>
      <c r="D200" s="338"/>
      <c r="E200" s="338"/>
      <c r="F200" s="338"/>
      <c r="G200" s="338"/>
      <c r="H200" s="338"/>
      <c r="I200" s="338"/>
      <c r="J200" s="486"/>
      <c r="K200" s="338"/>
      <c r="L200" s="338"/>
      <c r="M200" s="338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  <c r="X200" s="205"/>
    </row>
    <row r="201" spans="1:24" x14ac:dyDescent="0.25">
      <c r="A201" s="205"/>
      <c r="B201" s="338"/>
      <c r="C201" s="338"/>
      <c r="D201" s="338"/>
      <c r="E201" s="338"/>
      <c r="F201" s="338"/>
      <c r="G201" s="338"/>
      <c r="H201" s="338"/>
      <c r="I201" s="338"/>
      <c r="J201" s="486"/>
      <c r="K201" s="338"/>
      <c r="L201" s="338"/>
      <c r="M201" s="338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  <c r="X201" s="205"/>
    </row>
    <row r="202" spans="1:24" x14ac:dyDescent="0.25">
      <c r="A202" s="205"/>
      <c r="B202" s="338"/>
      <c r="C202" s="338"/>
      <c r="D202" s="338"/>
      <c r="E202" s="338"/>
      <c r="F202" s="338"/>
      <c r="G202" s="338"/>
      <c r="H202" s="338"/>
      <c r="I202" s="338"/>
      <c r="J202" s="486"/>
      <c r="K202" s="338"/>
      <c r="L202" s="338"/>
      <c r="M202" s="338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  <c r="X202" s="205"/>
    </row>
    <row r="203" spans="1:24" x14ac:dyDescent="0.25">
      <c r="A203" s="205"/>
      <c r="B203" s="338"/>
      <c r="C203" s="338"/>
      <c r="D203" s="338"/>
      <c r="E203" s="338"/>
      <c r="F203" s="338"/>
      <c r="G203" s="338"/>
      <c r="H203" s="338"/>
      <c r="I203" s="338"/>
      <c r="J203" s="486"/>
      <c r="K203" s="338"/>
      <c r="L203" s="338"/>
      <c r="M203" s="338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  <c r="X203" s="205"/>
    </row>
    <row r="204" spans="1:24" x14ac:dyDescent="0.25">
      <c r="A204" s="205"/>
      <c r="B204" s="338"/>
      <c r="C204" s="338"/>
      <c r="D204" s="338"/>
      <c r="E204" s="338"/>
      <c r="F204" s="338"/>
      <c r="G204" s="338"/>
      <c r="H204" s="338"/>
      <c r="I204" s="338"/>
      <c r="J204" s="486"/>
      <c r="K204" s="338"/>
      <c r="L204" s="338"/>
      <c r="M204" s="338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  <c r="X204" s="205"/>
    </row>
    <row r="205" spans="1:24" x14ac:dyDescent="0.25">
      <c r="A205" s="205"/>
      <c r="B205" s="338"/>
      <c r="C205" s="338"/>
      <c r="D205" s="338"/>
      <c r="E205" s="338"/>
      <c r="F205" s="338"/>
      <c r="G205" s="338"/>
      <c r="H205" s="338"/>
      <c r="I205" s="338"/>
      <c r="J205" s="486"/>
      <c r="K205" s="338"/>
      <c r="L205" s="338"/>
      <c r="M205" s="338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  <c r="X205" s="205"/>
    </row>
    <row r="206" spans="1:24" x14ac:dyDescent="0.25">
      <c r="A206" s="205"/>
      <c r="B206" s="338"/>
      <c r="C206" s="338"/>
      <c r="D206" s="338"/>
      <c r="E206" s="338"/>
      <c r="F206" s="338"/>
      <c r="G206" s="338"/>
      <c r="H206" s="338"/>
      <c r="I206" s="338"/>
      <c r="J206" s="486"/>
      <c r="K206" s="338"/>
      <c r="L206" s="338"/>
      <c r="M206" s="338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  <c r="X206" s="205"/>
    </row>
    <row r="207" spans="1:24" x14ac:dyDescent="0.25">
      <c r="A207" s="205"/>
      <c r="B207" s="338"/>
      <c r="C207" s="338"/>
      <c r="D207" s="338"/>
      <c r="E207" s="338"/>
      <c r="F207" s="338"/>
      <c r="G207" s="338"/>
      <c r="H207" s="338"/>
      <c r="I207" s="338"/>
      <c r="J207" s="486"/>
      <c r="K207" s="338"/>
      <c r="L207" s="338"/>
      <c r="M207" s="338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  <c r="X207" s="205"/>
    </row>
    <row r="208" spans="1:24" x14ac:dyDescent="0.25">
      <c r="A208" s="205"/>
      <c r="B208" s="338"/>
      <c r="C208" s="338"/>
      <c r="D208" s="338"/>
      <c r="E208" s="338"/>
      <c r="F208" s="338"/>
      <c r="G208" s="338"/>
      <c r="H208" s="338"/>
      <c r="I208" s="338"/>
      <c r="J208" s="486"/>
      <c r="K208" s="338"/>
      <c r="L208" s="338"/>
      <c r="M208" s="338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  <c r="X208" s="205"/>
    </row>
    <row r="209" spans="1:24" x14ac:dyDescent="0.25">
      <c r="A209" s="205"/>
      <c r="B209" s="338"/>
      <c r="C209" s="338"/>
      <c r="D209" s="338"/>
      <c r="E209" s="338"/>
      <c r="F209" s="338"/>
      <c r="G209" s="338"/>
      <c r="H209" s="338"/>
      <c r="I209" s="338"/>
      <c r="J209" s="486"/>
      <c r="K209" s="338"/>
      <c r="L209" s="338"/>
      <c r="M209" s="338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  <c r="X209" s="205"/>
    </row>
    <row r="210" spans="1:24" x14ac:dyDescent="0.25">
      <c r="A210" s="205"/>
      <c r="B210" s="338"/>
      <c r="C210" s="338"/>
      <c r="D210" s="338"/>
      <c r="E210" s="338"/>
      <c r="F210" s="338"/>
      <c r="G210" s="338"/>
      <c r="H210" s="338"/>
      <c r="I210" s="338"/>
      <c r="J210" s="486"/>
      <c r="K210" s="338"/>
      <c r="L210" s="338"/>
      <c r="M210" s="338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  <c r="X210" s="205"/>
    </row>
    <row r="211" spans="1:24" x14ac:dyDescent="0.25">
      <c r="A211" s="205"/>
      <c r="B211" s="338"/>
      <c r="C211" s="338"/>
      <c r="D211" s="338"/>
      <c r="E211" s="338"/>
      <c r="F211" s="338"/>
      <c r="G211" s="338"/>
      <c r="H211" s="338"/>
      <c r="I211" s="338"/>
      <c r="J211" s="486"/>
      <c r="K211" s="338"/>
      <c r="L211" s="338"/>
      <c r="M211" s="338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  <c r="X211" s="205"/>
    </row>
    <row r="212" spans="1:24" x14ac:dyDescent="0.25">
      <c r="A212" s="205"/>
      <c r="B212" s="338"/>
      <c r="C212" s="338"/>
      <c r="D212" s="338"/>
      <c r="E212" s="338"/>
      <c r="F212" s="338"/>
      <c r="G212" s="338"/>
      <c r="H212" s="338"/>
      <c r="I212" s="338"/>
      <c r="J212" s="486"/>
      <c r="K212" s="338"/>
      <c r="L212" s="338"/>
      <c r="M212" s="338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  <c r="X212" s="205"/>
    </row>
    <row r="213" spans="1:24" x14ac:dyDescent="0.25">
      <c r="A213" s="205"/>
      <c r="B213" s="338"/>
      <c r="C213" s="338"/>
      <c r="D213" s="338"/>
      <c r="E213" s="338"/>
      <c r="F213" s="338"/>
      <c r="G213" s="338"/>
      <c r="H213" s="338"/>
      <c r="I213" s="338"/>
      <c r="J213" s="486"/>
      <c r="K213" s="338"/>
      <c r="L213" s="338"/>
      <c r="M213" s="338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  <c r="X213" s="205"/>
    </row>
    <row r="214" spans="1:24" x14ac:dyDescent="0.25">
      <c r="A214" s="205"/>
      <c r="B214" s="338"/>
      <c r="C214" s="338"/>
      <c r="D214" s="338"/>
      <c r="E214" s="338"/>
      <c r="F214" s="338"/>
      <c r="G214" s="338"/>
      <c r="H214" s="338"/>
      <c r="I214" s="338"/>
      <c r="J214" s="486"/>
      <c r="K214" s="338"/>
      <c r="L214" s="338"/>
      <c r="M214" s="338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  <c r="X214" s="205"/>
    </row>
    <row r="215" spans="1:24" x14ac:dyDescent="0.25">
      <c r="A215" s="205"/>
      <c r="B215" s="338"/>
      <c r="C215" s="338"/>
      <c r="D215" s="338"/>
      <c r="E215" s="338"/>
      <c r="F215" s="338"/>
      <c r="G215" s="338"/>
      <c r="H215" s="338"/>
      <c r="I215" s="338"/>
      <c r="J215" s="486"/>
      <c r="K215" s="338"/>
      <c r="L215" s="338"/>
      <c r="M215" s="338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  <c r="X215" s="205"/>
    </row>
    <row r="216" spans="1:24" x14ac:dyDescent="0.25">
      <c r="A216" s="205"/>
      <c r="B216" s="338"/>
      <c r="C216" s="338"/>
      <c r="D216" s="338"/>
      <c r="E216" s="338"/>
      <c r="F216" s="338"/>
      <c r="G216" s="338"/>
      <c r="H216" s="338"/>
      <c r="I216" s="338"/>
      <c r="J216" s="486"/>
      <c r="K216" s="338"/>
      <c r="L216" s="338"/>
      <c r="M216" s="338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</row>
    <row r="217" spans="1:24" x14ac:dyDescent="0.25">
      <c r="A217" s="205"/>
      <c r="B217" s="338"/>
      <c r="C217" s="338"/>
      <c r="D217" s="338"/>
      <c r="E217" s="338"/>
      <c r="F217" s="338"/>
      <c r="G217" s="338"/>
      <c r="H217" s="338"/>
      <c r="I217" s="338"/>
      <c r="J217" s="486"/>
      <c r="K217" s="338"/>
      <c r="L217" s="338"/>
      <c r="M217" s="338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  <c r="X217" s="205"/>
    </row>
    <row r="218" spans="1:24" x14ac:dyDescent="0.25">
      <c r="A218" s="205"/>
      <c r="B218" s="338"/>
      <c r="C218" s="338"/>
      <c r="D218" s="338"/>
      <c r="E218" s="338"/>
      <c r="F218" s="338"/>
      <c r="G218" s="338"/>
      <c r="H218" s="338"/>
      <c r="I218" s="338"/>
      <c r="J218" s="486"/>
      <c r="K218" s="338"/>
      <c r="L218" s="338"/>
      <c r="M218" s="338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  <c r="X218" s="205"/>
    </row>
    <row r="219" spans="1:24" x14ac:dyDescent="0.25">
      <c r="A219" s="205"/>
      <c r="B219" s="338"/>
      <c r="C219" s="338"/>
      <c r="D219" s="338"/>
      <c r="E219" s="338"/>
      <c r="F219" s="338"/>
      <c r="G219" s="338"/>
      <c r="H219" s="338"/>
      <c r="I219" s="338"/>
      <c r="J219" s="486"/>
      <c r="K219" s="338"/>
      <c r="L219" s="338"/>
      <c r="M219" s="338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  <c r="X219" s="205"/>
    </row>
    <row r="220" spans="1:24" x14ac:dyDescent="0.25">
      <c r="A220" s="205"/>
      <c r="B220" s="338"/>
      <c r="C220" s="338"/>
      <c r="D220" s="338"/>
      <c r="E220" s="338"/>
      <c r="F220" s="338"/>
      <c r="G220" s="338"/>
      <c r="H220" s="338"/>
      <c r="I220" s="338"/>
      <c r="J220" s="486"/>
      <c r="K220" s="338"/>
      <c r="L220" s="338"/>
      <c r="M220" s="338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</row>
    <row r="221" spans="1:24" x14ac:dyDescent="0.25">
      <c r="A221" s="205"/>
      <c r="B221" s="338"/>
      <c r="C221" s="338"/>
      <c r="D221" s="338"/>
      <c r="E221" s="338"/>
      <c r="F221" s="338"/>
      <c r="G221" s="338"/>
      <c r="H221" s="338"/>
      <c r="I221" s="338"/>
      <c r="J221" s="486"/>
      <c r="K221" s="338"/>
      <c r="L221" s="338"/>
      <c r="M221" s="338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  <c r="X221" s="205"/>
    </row>
    <row r="222" spans="1:24" x14ac:dyDescent="0.25">
      <c r="A222" s="205"/>
      <c r="B222" s="338"/>
      <c r="C222" s="338"/>
      <c r="D222" s="338"/>
      <c r="E222" s="338"/>
      <c r="F222" s="338"/>
      <c r="G222" s="338"/>
      <c r="H222" s="338"/>
      <c r="I222" s="338"/>
      <c r="J222" s="486"/>
      <c r="K222" s="338"/>
      <c r="L222" s="338"/>
      <c r="M222" s="338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  <c r="X222" s="205"/>
    </row>
    <row r="223" spans="1:24" x14ac:dyDescent="0.25">
      <c r="A223" s="205"/>
      <c r="B223" s="338"/>
      <c r="C223" s="338"/>
      <c r="D223" s="338"/>
      <c r="E223" s="338"/>
      <c r="F223" s="338"/>
      <c r="G223" s="338"/>
      <c r="H223" s="338"/>
      <c r="I223" s="338"/>
      <c r="J223" s="486"/>
      <c r="K223" s="338"/>
      <c r="L223" s="338"/>
      <c r="M223" s="338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  <c r="X223" s="205"/>
    </row>
    <row r="224" spans="1:24" x14ac:dyDescent="0.25">
      <c r="A224" s="205"/>
      <c r="B224" s="338"/>
      <c r="C224" s="338"/>
      <c r="D224" s="338"/>
      <c r="E224" s="338"/>
      <c r="F224" s="338"/>
      <c r="G224" s="338"/>
      <c r="H224" s="338"/>
      <c r="I224" s="338"/>
      <c r="J224" s="486"/>
      <c r="K224" s="338"/>
      <c r="L224" s="338"/>
      <c r="M224" s="338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  <c r="X224" s="205"/>
    </row>
    <row r="225" spans="1:24" x14ac:dyDescent="0.25">
      <c r="A225" s="205"/>
      <c r="B225" s="338"/>
      <c r="C225" s="338"/>
      <c r="D225" s="338"/>
      <c r="E225" s="338"/>
      <c r="F225" s="338"/>
      <c r="G225" s="338"/>
      <c r="H225" s="338"/>
      <c r="I225" s="338"/>
      <c r="J225" s="486"/>
      <c r="K225" s="338"/>
      <c r="L225" s="338"/>
      <c r="M225" s="338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  <c r="X225" s="205"/>
    </row>
    <row r="226" spans="1:24" x14ac:dyDescent="0.25">
      <c r="A226" s="205"/>
      <c r="B226" s="338"/>
      <c r="C226" s="338"/>
      <c r="D226" s="338"/>
      <c r="E226" s="338"/>
      <c r="F226" s="338"/>
      <c r="G226" s="338"/>
      <c r="H226" s="338"/>
      <c r="I226" s="338"/>
      <c r="J226" s="486"/>
      <c r="K226" s="338"/>
      <c r="L226" s="338"/>
      <c r="M226" s="338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  <c r="X226" s="205"/>
    </row>
    <row r="227" spans="1:24" x14ac:dyDescent="0.25">
      <c r="A227" s="205"/>
      <c r="B227" s="338"/>
      <c r="C227" s="338"/>
      <c r="D227" s="338"/>
      <c r="E227" s="338"/>
      <c r="F227" s="338"/>
      <c r="G227" s="338"/>
      <c r="H227" s="338"/>
      <c r="I227" s="338"/>
      <c r="J227" s="486"/>
      <c r="K227" s="338"/>
      <c r="L227" s="338"/>
      <c r="M227" s="338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  <c r="X227" s="205"/>
    </row>
    <row r="228" spans="1:24" x14ac:dyDescent="0.25">
      <c r="A228" s="205"/>
      <c r="B228" s="338"/>
      <c r="C228" s="338"/>
      <c r="D228" s="338"/>
      <c r="E228" s="338"/>
      <c r="F228" s="338"/>
      <c r="G228" s="338"/>
      <c r="H228" s="338"/>
      <c r="I228" s="338"/>
      <c r="J228" s="486"/>
      <c r="K228" s="338"/>
      <c r="L228" s="338"/>
      <c r="M228" s="338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  <c r="X228" s="205"/>
    </row>
    <row r="229" spans="1:24" x14ac:dyDescent="0.25">
      <c r="A229" s="205"/>
      <c r="B229" s="338"/>
      <c r="C229" s="338"/>
      <c r="D229" s="338"/>
      <c r="E229" s="338"/>
      <c r="F229" s="338"/>
      <c r="G229" s="338"/>
      <c r="H229" s="338"/>
      <c r="I229" s="338"/>
      <c r="J229" s="486"/>
      <c r="K229" s="338"/>
      <c r="L229" s="338"/>
      <c r="M229" s="338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  <c r="X229" s="205"/>
    </row>
    <row r="230" spans="1:24" x14ac:dyDescent="0.25">
      <c r="A230" s="205"/>
      <c r="B230" s="338"/>
      <c r="C230" s="338"/>
      <c r="D230" s="338"/>
      <c r="E230" s="338"/>
      <c r="F230" s="338"/>
      <c r="G230" s="338"/>
      <c r="H230" s="338"/>
      <c r="I230" s="338"/>
      <c r="J230" s="486"/>
      <c r="K230" s="338"/>
      <c r="L230" s="338"/>
      <c r="M230" s="338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  <c r="X230" s="205"/>
    </row>
    <row r="231" spans="1:24" x14ac:dyDescent="0.25">
      <c r="A231" s="205"/>
      <c r="B231" s="338"/>
      <c r="C231" s="338"/>
      <c r="D231" s="338"/>
      <c r="E231" s="338"/>
      <c r="F231" s="338"/>
      <c r="G231" s="338"/>
      <c r="H231" s="338"/>
      <c r="I231" s="338"/>
      <c r="J231" s="486"/>
      <c r="K231" s="338"/>
      <c r="L231" s="338"/>
      <c r="M231" s="338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  <c r="X231" s="205"/>
    </row>
    <row r="232" spans="1:24" x14ac:dyDescent="0.25">
      <c r="A232" s="205"/>
      <c r="B232" s="338"/>
      <c r="C232" s="338"/>
      <c r="D232" s="338"/>
      <c r="E232" s="338"/>
      <c r="F232" s="338"/>
      <c r="G232" s="338"/>
      <c r="H232" s="338"/>
      <c r="I232" s="338"/>
      <c r="J232" s="486"/>
      <c r="K232" s="338"/>
      <c r="L232" s="338"/>
      <c r="M232" s="338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</row>
    <row r="233" spans="1:24" x14ac:dyDescent="0.25">
      <c r="A233" s="205"/>
      <c r="B233" s="338"/>
      <c r="C233" s="338"/>
      <c r="D233" s="338"/>
      <c r="E233" s="338"/>
      <c r="F233" s="338"/>
      <c r="G233" s="338"/>
      <c r="H233" s="338"/>
      <c r="I233" s="338"/>
      <c r="J233" s="486"/>
      <c r="K233" s="338"/>
      <c r="L233" s="338"/>
      <c r="M233" s="338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  <c r="X233" s="205"/>
    </row>
    <row r="234" spans="1:24" x14ac:dyDescent="0.25">
      <c r="A234" s="205"/>
      <c r="B234" s="338"/>
      <c r="C234" s="338"/>
      <c r="D234" s="338"/>
      <c r="E234" s="338"/>
      <c r="F234" s="338"/>
      <c r="G234" s="338"/>
      <c r="H234" s="338"/>
      <c r="I234" s="338"/>
      <c r="J234" s="486"/>
      <c r="K234" s="338"/>
      <c r="L234" s="338"/>
      <c r="M234" s="338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  <c r="X234" s="205"/>
    </row>
    <row r="235" spans="1:24" x14ac:dyDescent="0.25">
      <c r="A235" s="205"/>
      <c r="B235" s="338"/>
      <c r="C235" s="338"/>
      <c r="D235" s="338"/>
      <c r="E235" s="338"/>
      <c r="F235" s="338"/>
      <c r="G235" s="338"/>
      <c r="H235" s="338"/>
      <c r="I235" s="338"/>
      <c r="J235" s="486"/>
      <c r="K235" s="338"/>
      <c r="L235" s="338"/>
      <c r="M235" s="338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</row>
    <row r="236" spans="1:24" x14ac:dyDescent="0.25">
      <c r="A236" s="205"/>
      <c r="B236" s="338"/>
      <c r="C236" s="338"/>
      <c r="D236" s="338"/>
      <c r="E236" s="338"/>
      <c r="F236" s="338"/>
      <c r="G236" s="338"/>
      <c r="H236" s="338"/>
      <c r="I236" s="338"/>
      <c r="J236" s="486"/>
      <c r="K236" s="338"/>
      <c r="L236" s="338"/>
      <c r="M236" s="338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  <c r="X236" s="205"/>
    </row>
    <row r="237" spans="1:24" x14ac:dyDescent="0.25">
      <c r="A237" s="205"/>
      <c r="B237" s="338"/>
      <c r="C237" s="338"/>
      <c r="D237" s="338"/>
      <c r="E237" s="338"/>
      <c r="F237" s="338"/>
      <c r="G237" s="338"/>
      <c r="H237" s="338"/>
      <c r="I237" s="338"/>
      <c r="J237" s="486"/>
      <c r="K237" s="338"/>
      <c r="L237" s="338"/>
      <c r="M237" s="338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  <c r="X237" s="205"/>
    </row>
    <row r="238" spans="1:24" x14ac:dyDescent="0.25">
      <c r="A238" s="205"/>
      <c r="B238" s="338"/>
      <c r="C238" s="338"/>
      <c r="D238" s="338"/>
      <c r="E238" s="338"/>
      <c r="F238" s="338"/>
      <c r="G238" s="338"/>
      <c r="H238" s="338"/>
      <c r="I238" s="338"/>
      <c r="J238" s="486"/>
      <c r="K238" s="338"/>
      <c r="L238" s="338"/>
      <c r="M238" s="338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  <c r="X238" s="205"/>
    </row>
    <row r="239" spans="1:24" x14ac:dyDescent="0.25">
      <c r="A239" s="205"/>
      <c r="B239" s="338"/>
      <c r="C239" s="338"/>
      <c r="D239" s="338"/>
      <c r="E239" s="338"/>
      <c r="F239" s="338"/>
      <c r="G239" s="338"/>
      <c r="H239" s="338"/>
      <c r="I239" s="338"/>
      <c r="J239" s="486"/>
      <c r="K239" s="338"/>
      <c r="L239" s="338"/>
      <c r="M239" s="338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  <c r="X239" s="205"/>
    </row>
    <row r="240" spans="1:24" x14ac:dyDescent="0.25">
      <c r="A240" s="205"/>
      <c r="B240" s="338"/>
      <c r="C240" s="338"/>
      <c r="D240" s="338"/>
      <c r="E240" s="338"/>
      <c r="F240" s="338"/>
      <c r="G240" s="338"/>
      <c r="H240" s="338"/>
      <c r="I240" s="338"/>
      <c r="J240" s="486"/>
      <c r="K240" s="338"/>
      <c r="L240" s="338"/>
      <c r="M240" s="338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  <c r="X240" s="205"/>
    </row>
    <row r="241" spans="1:24" x14ac:dyDescent="0.25">
      <c r="A241" s="205"/>
      <c r="B241" s="338"/>
      <c r="C241" s="338"/>
      <c r="D241" s="338"/>
      <c r="E241" s="338"/>
      <c r="F241" s="338"/>
      <c r="G241" s="338"/>
      <c r="H241" s="338"/>
      <c r="I241" s="338"/>
      <c r="J241" s="486"/>
      <c r="K241" s="338"/>
      <c r="L241" s="338"/>
      <c r="M241" s="338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  <c r="X241" s="205"/>
    </row>
    <row r="242" spans="1:24" x14ac:dyDescent="0.25">
      <c r="A242" s="205"/>
      <c r="B242" s="338"/>
      <c r="C242" s="338"/>
      <c r="D242" s="338"/>
      <c r="E242" s="338"/>
      <c r="F242" s="338"/>
      <c r="G242" s="338"/>
      <c r="H242" s="338"/>
      <c r="I242" s="338"/>
      <c r="J242" s="486"/>
      <c r="K242" s="338"/>
      <c r="L242" s="338"/>
      <c r="M242" s="338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  <c r="X242" s="205"/>
    </row>
    <row r="243" spans="1:24" x14ac:dyDescent="0.25">
      <c r="A243" s="205"/>
      <c r="B243" s="338"/>
      <c r="C243" s="338"/>
      <c r="D243" s="338"/>
      <c r="E243" s="338"/>
      <c r="F243" s="338"/>
      <c r="G243" s="338"/>
      <c r="H243" s="338"/>
      <c r="I243" s="338"/>
      <c r="J243" s="486"/>
      <c r="K243" s="338"/>
      <c r="L243" s="338"/>
      <c r="M243" s="338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  <c r="X243" s="205"/>
    </row>
    <row r="244" spans="1:24" x14ac:dyDescent="0.25">
      <c r="A244" s="205"/>
      <c r="B244" s="338"/>
      <c r="C244" s="338"/>
      <c r="D244" s="338"/>
      <c r="E244" s="338"/>
      <c r="F244" s="338"/>
      <c r="G244" s="338"/>
      <c r="H244" s="338"/>
      <c r="I244" s="338"/>
      <c r="J244" s="486"/>
      <c r="K244" s="338"/>
      <c r="L244" s="338"/>
      <c r="M244" s="338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  <c r="X244" s="205"/>
    </row>
    <row r="245" spans="1:24" x14ac:dyDescent="0.25">
      <c r="A245" s="205"/>
      <c r="B245" s="338"/>
      <c r="C245" s="338"/>
      <c r="D245" s="338"/>
      <c r="E245" s="338"/>
      <c r="F245" s="338"/>
      <c r="G245" s="338"/>
      <c r="H245" s="338"/>
      <c r="I245" s="338"/>
      <c r="J245" s="486"/>
      <c r="K245" s="338"/>
      <c r="L245" s="338"/>
      <c r="M245" s="338"/>
      <c r="N245" s="205"/>
      <c r="O245" s="205"/>
      <c r="P245" s="205"/>
      <c r="Q245" s="205"/>
      <c r="R245" s="205"/>
      <c r="S245" s="205"/>
      <c r="T245" s="205"/>
      <c r="U245" s="205"/>
      <c r="V245" s="205"/>
      <c r="W245" s="205"/>
      <c r="X245" s="205"/>
    </row>
    <row r="246" spans="1:24" x14ac:dyDescent="0.25">
      <c r="A246" s="205"/>
      <c r="B246" s="338"/>
      <c r="C246" s="338"/>
      <c r="D246" s="338"/>
      <c r="E246" s="338"/>
      <c r="F246" s="338"/>
      <c r="G246" s="338"/>
      <c r="H246" s="338"/>
      <c r="I246" s="338"/>
      <c r="J246" s="486"/>
      <c r="K246" s="338"/>
      <c r="L246" s="338"/>
      <c r="M246" s="338"/>
      <c r="N246" s="205"/>
      <c r="O246" s="205"/>
      <c r="P246" s="205"/>
      <c r="Q246" s="205"/>
      <c r="R246" s="205"/>
      <c r="S246" s="205"/>
      <c r="T246" s="205"/>
      <c r="U246" s="205"/>
      <c r="V246" s="205"/>
      <c r="W246" s="205"/>
      <c r="X246" s="205"/>
    </row>
    <row r="247" spans="1:24" x14ac:dyDescent="0.25">
      <c r="A247" s="205"/>
      <c r="B247" s="338"/>
      <c r="C247" s="338"/>
      <c r="D247" s="338"/>
      <c r="E247" s="338"/>
      <c r="F247" s="338"/>
      <c r="G247" s="338"/>
      <c r="H247" s="338"/>
      <c r="I247" s="338"/>
      <c r="J247" s="486"/>
      <c r="K247" s="338"/>
      <c r="L247" s="338"/>
      <c r="M247" s="338"/>
      <c r="N247" s="205"/>
      <c r="O247" s="205"/>
      <c r="P247" s="205"/>
      <c r="Q247" s="205"/>
      <c r="R247" s="205"/>
      <c r="S247" s="205"/>
      <c r="T247" s="205"/>
      <c r="U247" s="205"/>
      <c r="V247" s="205"/>
      <c r="W247" s="205"/>
      <c r="X247" s="205"/>
    </row>
    <row r="248" spans="1:24" x14ac:dyDescent="0.25">
      <c r="A248" s="205"/>
      <c r="B248" s="338"/>
      <c r="C248" s="338"/>
      <c r="D248" s="338"/>
      <c r="E248" s="338"/>
      <c r="F248" s="338"/>
      <c r="G248" s="338"/>
      <c r="H248" s="338"/>
      <c r="I248" s="338"/>
      <c r="J248" s="486"/>
      <c r="K248" s="338"/>
      <c r="L248" s="338"/>
      <c r="M248" s="338"/>
      <c r="N248" s="205"/>
      <c r="O248" s="205"/>
      <c r="P248" s="205"/>
      <c r="Q248" s="205"/>
      <c r="R248" s="205"/>
      <c r="S248" s="205"/>
      <c r="T248" s="205"/>
      <c r="U248" s="205"/>
      <c r="V248" s="205"/>
      <c r="W248" s="205"/>
      <c r="X248" s="205"/>
    </row>
    <row r="249" spans="1:24" x14ac:dyDescent="0.25">
      <c r="A249" s="205"/>
      <c r="B249" s="338"/>
      <c r="C249" s="338"/>
      <c r="D249" s="338"/>
      <c r="E249" s="338"/>
      <c r="F249" s="338"/>
      <c r="G249" s="338"/>
      <c r="H249" s="338"/>
      <c r="I249" s="338"/>
      <c r="J249" s="486"/>
      <c r="K249" s="338"/>
      <c r="L249" s="338"/>
      <c r="M249" s="338"/>
      <c r="N249" s="205"/>
      <c r="O249" s="205"/>
      <c r="P249" s="205"/>
      <c r="Q249" s="205"/>
      <c r="R249" s="205"/>
      <c r="S249" s="205"/>
      <c r="T249" s="205"/>
      <c r="U249" s="205"/>
      <c r="V249" s="205"/>
      <c r="W249" s="205"/>
      <c r="X249" s="205"/>
    </row>
    <row r="250" spans="1:24" x14ac:dyDescent="0.25">
      <c r="A250" s="205"/>
      <c r="B250" s="338"/>
      <c r="C250" s="338"/>
      <c r="D250" s="338"/>
      <c r="E250" s="338"/>
      <c r="F250" s="338"/>
      <c r="G250" s="338"/>
      <c r="H250" s="338"/>
      <c r="I250" s="338"/>
      <c r="J250" s="486"/>
      <c r="K250" s="338"/>
      <c r="L250" s="338"/>
      <c r="M250" s="338"/>
      <c r="N250" s="205"/>
      <c r="O250" s="205"/>
      <c r="P250" s="205"/>
      <c r="Q250" s="205"/>
      <c r="R250" s="205"/>
      <c r="S250" s="205"/>
      <c r="T250" s="205"/>
      <c r="U250" s="205"/>
      <c r="V250" s="205"/>
      <c r="W250" s="205"/>
      <c r="X250" s="205"/>
    </row>
    <row r="251" spans="1:24" x14ac:dyDescent="0.25">
      <c r="A251" s="205"/>
      <c r="B251" s="338"/>
      <c r="C251" s="338"/>
      <c r="D251" s="338"/>
      <c r="E251" s="338"/>
      <c r="F251" s="338"/>
      <c r="G251" s="338"/>
      <c r="H251" s="338"/>
      <c r="I251" s="338"/>
      <c r="J251" s="486"/>
      <c r="K251" s="338"/>
      <c r="L251" s="338"/>
      <c r="M251" s="338"/>
      <c r="N251" s="205"/>
      <c r="O251" s="205"/>
      <c r="P251" s="205"/>
      <c r="Q251" s="205"/>
      <c r="R251" s="205"/>
      <c r="S251" s="205"/>
      <c r="T251" s="205"/>
      <c r="U251" s="205"/>
      <c r="V251" s="205"/>
      <c r="W251" s="205"/>
      <c r="X251" s="205"/>
    </row>
    <row r="252" spans="1:24" x14ac:dyDescent="0.25">
      <c r="A252" s="205"/>
      <c r="B252" s="338"/>
      <c r="C252" s="338"/>
      <c r="D252" s="338"/>
      <c r="E252" s="338"/>
      <c r="F252" s="338"/>
      <c r="G252" s="338"/>
      <c r="H252" s="338"/>
      <c r="I252" s="338"/>
      <c r="J252" s="486"/>
      <c r="K252" s="338"/>
      <c r="L252" s="338"/>
      <c r="M252" s="338"/>
      <c r="N252" s="205"/>
      <c r="O252" s="205"/>
      <c r="P252" s="205"/>
      <c r="Q252" s="205"/>
      <c r="R252" s="205"/>
      <c r="S252" s="205"/>
      <c r="T252" s="205"/>
      <c r="U252" s="205"/>
      <c r="V252" s="205"/>
      <c r="W252" s="205"/>
      <c r="X252" s="205"/>
    </row>
    <row r="253" spans="1:24" x14ac:dyDescent="0.25">
      <c r="A253" s="205"/>
      <c r="B253" s="338"/>
      <c r="C253" s="338"/>
      <c r="D253" s="338"/>
      <c r="E253" s="338"/>
      <c r="F253" s="338"/>
      <c r="G253" s="338"/>
      <c r="H253" s="338"/>
      <c r="I253" s="338"/>
      <c r="J253" s="486"/>
      <c r="K253" s="338"/>
      <c r="L253" s="338"/>
      <c r="M253" s="338"/>
      <c r="N253" s="205"/>
      <c r="O253" s="205"/>
      <c r="P253" s="205"/>
      <c r="Q253" s="205"/>
      <c r="R253" s="205"/>
      <c r="S253" s="205"/>
      <c r="T253" s="205"/>
      <c r="U253" s="205"/>
      <c r="V253" s="205"/>
      <c r="W253" s="205"/>
      <c r="X253" s="205"/>
    </row>
    <row r="254" spans="1:24" x14ac:dyDescent="0.25">
      <c r="A254" s="205"/>
      <c r="B254" s="338"/>
      <c r="C254" s="338"/>
      <c r="D254" s="338"/>
      <c r="E254" s="338"/>
      <c r="F254" s="338"/>
      <c r="G254" s="338"/>
      <c r="H254" s="338"/>
      <c r="I254" s="338"/>
      <c r="J254" s="486"/>
      <c r="K254" s="338"/>
      <c r="L254" s="338"/>
      <c r="M254" s="338"/>
      <c r="N254" s="205"/>
      <c r="O254" s="205"/>
      <c r="P254" s="205"/>
      <c r="Q254" s="205"/>
      <c r="R254" s="205"/>
      <c r="S254" s="205"/>
      <c r="T254" s="205"/>
      <c r="U254" s="205"/>
      <c r="V254" s="205"/>
      <c r="W254" s="205"/>
      <c r="X254" s="205"/>
    </row>
    <row r="255" spans="1:24" x14ac:dyDescent="0.25">
      <c r="A255" s="205"/>
      <c r="B255" s="338"/>
      <c r="C255" s="338"/>
      <c r="D255" s="338"/>
      <c r="E255" s="338"/>
      <c r="F255" s="338"/>
      <c r="G255" s="338"/>
      <c r="H255" s="338"/>
      <c r="I255" s="338"/>
      <c r="J255" s="486"/>
      <c r="K255" s="338"/>
      <c r="L255" s="338"/>
      <c r="M255" s="338"/>
      <c r="N255" s="205"/>
      <c r="O255" s="205"/>
      <c r="P255" s="205"/>
      <c r="Q255" s="205"/>
      <c r="R255" s="205"/>
      <c r="S255" s="205"/>
      <c r="T255" s="205"/>
      <c r="U255" s="205"/>
      <c r="V255" s="205"/>
      <c r="W255" s="205"/>
      <c r="X255" s="205"/>
    </row>
    <row r="256" spans="1:24" x14ac:dyDescent="0.25">
      <c r="A256" s="205"/>
      <c r="B256" s="338"/>
      <c r="C256" s="338"/>
      <c r="D256" s="338"/>
      <c r="E256" s="338"/>
      <c r="F256" s="338"/>
      <c r="G256" s="338"/>
      <c r="H256" s="338"/>
      <c r="I256" s="338"/>
      <c r="J256" s="486"/>
      <c r="K256" s="338"/>
      <c r="L256" s="338"/>
      <c r="M256" s="338"/>
      <c r="N256" s="205"/>
      <c r="O256" s="205"/>
      <c r="P256" s="205"/>
      <c r="Q256" s="205"/>
      <c r="R256" s="205"/>
      <c r="S256" s="205"/>
      <c r="T256" s="205"/>
      <c r="U256" s="205"/>
      <c r="V256" s="205"/>
      <c r="W256" s="205"/>
      <c r="X256" s="205"/>
    </row>
    <row r="257" spans="1:24" x14ac:dyDescent="0.25">
      <c r="A257" s="205"/>
      <c r="B257" s="338"/>
      <c r="C257" s="338"/>
      <c r="D257" s="338"/>
      <c r="E257" s="338"/>
      <c r="F257" s="338"/>
      <c r="G257" s="338"/>
      <c r="H257" s="338"/>
      <c r="I257" s="338"/>
      <c r="J257" s="486"/>
      <c r="K257" s="338"/>
      <c r="L257" s="338"/>
      <c r="M257" s="338"/>
      <c r="N257" s="205"/>
      <c r="O257" s="205"/>
      <c r="P257" s="205"/>
      <c r="Q257" s="205"/>
      <c r="R257" s="205"/>
      <c r="S257" s="205"/>
      <c r="T257" s="205"/>
      <c r="U257" s="205"/>
      <c r="V257" s="205"/>
      <c r="W257" s="205"/>
      <c r="X257" s="205"/>
    </row>
    <row r="258" spans="1:24" x14ac:dyDescent="0.25">
      <c r="A258" s="205"/>
      <c r="B258" s="338"/>
      <c r="C258" s="338"/>
      <c r="D258" s="338"/>
      <c r="E258" s="338"/>
      <c r="F258" s="338"/>
      <c r="G258" s="338"/>
      <c r="H258" s="338"/>
      <c r="I258" s="338"/>
      <c r="J258" s="486"/>
      <c r="K258" s="338"/>
      <c r="L258" s="338"/>
      <c r="M258" s="338"/>
      <c r="N258" s="205"/>
      <c r="O258" s="205"/>
      <c r="P258" s="205"/>
      <c r="Q258" s="205"/>
      <c r="R258" s="205"/>
      <c r="S258" s="205"/>
      <c r="T258" s="205"/>
      <c r="U258" s="205"/>
      <c r="V258" s="205"/>
      <c r="W258" s="205"/>
      <c r="X258" s="205"/>
    </row>
    <row r="259" spans="1:24" x14ac:dyDescent="0.25">
      <c r="A259" s="205"/>
      <c r="B259" s="338"/>
      <c r="C259" s="338"/>
      <c r="D259" s="338"/>
      <c r="E259" s="338"/>
      <c r="F259" s="338"/>
      <c r="G259" s="338"/>
      <c r="H259" s="338"/>
      <c r="I259" s="338"/>
      <c r="J259" s="486"/>
      <c r="K259" s="338"/>
      <c r="L259" s="338"/>
      <c r="M259" s="338"/>
      <c r="N259" s="205"/>
      <c r="O259" s="205"/>
      <c r="P259" s="205"/>
      <c r="Q259" s="205"/>
      <c r="R259" s="205"/>
      <c r="S259" s="205"/>
      <c r="T259" s="205"/>
      <c r="U259" s="205"/>
      <c r="V259" s="205"/>
      <c r="W259" s="205"/>
      <c r="X259" s="205"/>
    </row>
    <row r="260" spans="1:24" x14ac:dyDescent="0.25">
      <c r="A260" s="205"/>
      <c r="B260" s="338"/>
      <c r="C260" s="338"/>
      <c r="D260" s="338"/>
      <c r="E260" s="338"/>
      <c r="F260" s="338"/>
      <c r="G260" s="338"/>
      <c r="H260" s="338"/>
      <c r="I260" s="338"/>
      <c r="J260" s="486"/>
      <c r="K260" s="338"/>
      <c r="L260" s="338"/>
      <c r="M260" s="338"/>
      <c r="N260" s="205"/>
      <c r="O260" s="205"/>
      <c r="P260" s="205"/>
      <c r="Q260" s="205"/>
      <c r="R260" s="205"/>
      <c r="S260" s="205"/>
      <c r="T260" s="205"/>
      <c r="U260" s="205"/>
      <c r="V260" s="205"/>
      <c r="W260" s="205"/>
      <c r="X260" s="205"/>
    </row>
    <row r="261" spans="1:24" x14ac:dyDescent="0.25">
      <c r="A261" s="205"/>
      <c r="B261" s="338"/>
      <c r="C261" s="338"/>
      <c r="D261" s="338"/>
      <c r="E261" s="338"/>
      <c r="F261" s="338"/>
      <c r="G261" s="338"/>
      <c r="H261" s="338"/>
      <c r="I261" s="338"/>
      <c r="J261" s="486"/>
      <c r="K261" s="338"/>
      <c r="L261" s="338"/>
      <c r="M261" s="338"/>
      <c r="N261" s="205"/>
      <c r="O261" s="205"/>
      <c r="P261" s="205"/>
      <c r="Q261" s="205"/>
      <c r="R261" s="205"/>
      <c r="S261" s="205"/>
      <c r="T261" s="205"/>
      <c r="U261" s="205"/>
      <c r="V261" s="205"/>
      <c r="W261" s="205"/>
      <c r="X261" s="205"/>
    </row>
    <row r="262" spans="1:24" x14ac:dyDescent="0.25">
      <c r="A262" s="205"/>
      <c r="B262" s="338"/>
      <c r="C262" s="338"/>
      <c r="D262" s="338"/>
      <c r="E262" s="338"/>
      <c r="F262" s="338"/>
      <c r="G262" s="338"/>
      <c r="H262" s="338"/>
      <c r="I262" s="338"/>
      <c r="J262" s="486"/>
      <c r="K262" s="338"/>
      <c r="L262" s="338"/>
      <c r="M262" s="338"/>
      <c r="N262" s="205"/>
      <c r="O262" s="205"/>
      <c r="P262" s="205"/>
      <c r="Q262" s="205"/>
      <c r="R262" s="205"/>
      <c r="S262" s="205"/>
      <c r="T262" s="205"/>
      <c r="U262" s="205"/>
      <c r="V262" s="205"/>
      <c r="W262" s="205"/>
      <c r="X262" s="205"/>
    </row>
    <row r="263" spans="1:24" x14ac:dyDescent="0.25">
      <c r="A263" s="205"/>
      <c r="B263" s="338"/>
      <c r="C263" s="338"/>
      <c r="D263" s="338"/>
      <c r="E263" s="338"/>
      <c r="F263" s="338"/>
      <c r="G263" s="338"/>
      <c r="H263" s="338"/>
      <c r="I263" s="338"/>
      <c r="J263" s="486"/>
      <c r="K263" s="338"/>
      <c r="L263" s="338"/>
      <c r="M263" s="338"/>
      <c r="N263" s="205"/>
      <c r="O263" s="205"/>
      <c r="P263" s="205"/>
      <c r="Q263" s="205"/>
      <c r="R263" s="205"/>
      <c r="S263" s="205"/>
      <c r="T263" s="205"/>
      <c r="U263" s="205"/>
      <c r="V263" s="205"/>
      <c r="W263" s="205"/>
      <c r="X263" s="205"/>
    </row>
    <row r="264" spans="1:24" x14ac:dyDescent="0.25">
      <c r="A264" s="205"/>
      <c r="B264" s="338"/>
      <c r="C264" s="338"/>
      <c r="D264" s="338"/>
      <c r="E264" s="338"/>
      <c r="F264" s="338"/>
      <c r="G264" s="338"/>
      <c r="H264" s="338"/>
      <c r="I264" s="338"/>
      <c r="J264" s="486"/>
      <c r="K264" s="338"/>
      <c r="L264" s="338"/>
      <c r="M264" s="338"/>
      <c r="N264" s="205"/>
      <c r="O264" s="205"/>
      <c r="P264" s="205"/>
      <c r="Q264" s="205"/>
      <c r="R264" s="205"/>
      <c r="S264" s="205"/>
      <c r="T264" s="205"/>
      <c r="U264" s="205"/>
      <c r="V264" s="205"/>
      <c r="W264" s="205"/>
      <c r="X264" s="205"/>
    </row>
    <row r="265" spans="1:24" x14ac:dyDescent="0.25">
      <c r="A265" s="205"/>
      <c r="B265" s="338"/>
      <c r="C265" s="338"/>
      <c r="D265" s="338"/>
      <c r="E265" s="338"/>
      <c r="F265" s="338"/>
      <c r="G265" s="338"/>
      <c r="H265" s="338"/>
      <c r="I265" s="338"/>
      <c r="J265" s="486"/>
      <c r="K265" s="338"/>
      <c r="L265" s="338"/>
      <c r="M265" s="338"/>
      <c r="N265" s="205"/>
      <c r="O265" s="205"/>
      <c r="P265" s="205"/>
      <c r="Q265" s="205"/>
      <c r="R265" s="205"/>
      <c r="S265" s="205"/>
      <c r="T265" s="205"/>
      <c r="U265" s="205"/>
      <c r="V265" s="205"/>
      <c r="W265" s="205"/>
      <c r="X265" s="205"/>
    </row>
    <row r="266" spans="1:24" x14ac:dyDescent="0.25">
      <c r="A266" s="205"/>
      <c r="B266" s="338"/>
      <c r="C266" s="338"/>
      <c r="D266" s="338"/>
      <c r="E266" s="338"/>
      <c r="F266" s="338"/>
      <c r="G266" s="338"/>
      <c r="H266" s="338"/>
      <c r="I266" s="338"/>
      <c r="J266" s="486"/>
      <c r="K266" s="338"/>
      <c r="L266" s="338"/>
      <c r="M266" s="338"/>
      <c r="N266" s="205"/>
      <c r="O266" s="205"/>
      <c r="P266" s="205"/>
      <c r="Q266" s="205"/>
      <c r="R266" s="205"/>
      <c r="S266" s="205"/>
      <c r="T266" s="205"/>
      <c r="U266" s="205"/>
      <c r="V266" s="205"/>
      <c r="W266" s="205"/>
      <c r="X266" s="205"/>
    </row>
    <row r="267" spans="1:24" x14ac:dyDescent="0.25">
      <c r="A267" s="205"/>
      <c r="B267" s="338"/>
      <c r="C267" s="338"/>
      <c r="D267" s="338"/>
      <c r="E267" s="338"/>
      <c r="F267" s="338"/>
      <c r="G267" s="338"/>
      <c r="H267" s="338"/>
      <c r="I267" s="338"/>
      <c r="J267" s="486"/>
      <c r="K267" s="338"/>
      <c r="L267" s="338"/>
      <c r="M267" s="338"/>
      <c r="N267" s="205"/>
      <c r="O267" s="205"/>
      <c r="P267" s="205"/>
      <c r="Q267" s="205"/>
      <c r="R267" s="205"/>
      <c r="S267" s="205"/>
      <c r="T267" s="205"/>
      <c r="U267" s="205"/>
      <c r="V267" s="205"/>
      <c r="W267" s="205"/>
      <c r="X267" s="205"/>
    </row>
    <row r="268" spans="1:24" x14ac:dyDescent="0.25">
      <c r="A268" s="205"/>
      <c r="B268" s="338"/>
      <c r="C268" s="338"/>
      <c r="D268" s="338"/>
      <c r="E268" s="338"/>
      <c r="F268" s="338"/>
      <c r="G268" s="338"/>
      <c r="H268" s="338"/>
      <c r="I268" s="338"/>
      <c r="J268" s="486"/>
      <c r="K268" s="338"/>
      <c r="L268" s="338"/>
      <c r="M268" s="338"/>
      <c r="N268" s="205"/>
      <c r="O268" s="205"/>
      <c r="P268" s="205"/>
      <c r="Q268" s="205"/>
      <c r="R268" s="205"/>
      <c r="S268" s="205"/>
      <c r="T268" s="205"/>
      <c r="U268" s="205"/>
      <c r="V268" s="205"/>
      <c r="W268" s="205"/>
      <c r="X268" s="205"/>
    </row>
    <row r="269" spans="1:24" x14ac:dyDescent="0.25">
      <c r="A269" s="205"/>
      <c r="B269" s="338"/>
      <c r="C269" s="338"/>
      <c r="D269" s="338"/>
      <c r="E269" s="338"/>
      <c r="F269" s="338"/>
      <c r="G269" s="338"/>
      <c r="H269" s="338"/>
      <c r="I269" s="338"/>
      <c r="J269" s="486"/>
      <c r="K269" s="338"/>
      <c r="L269" s="338"/>
      <c r="M269" s="338"/>
      <c r="N269" s="205"/>
      <c r="O269" s="205"/>
      <c r="P269" s="205"/>
      <c r="Q269" s="205"/>
      <c r="R269" s="205"/>
      <c r="S269" s="205"/>
      <c r="T269" s="205"/>
      <c r="U269" s="205"/>
      <c r="V269" s="205"/>
      <c r="W269" s="205"/>
      <c r="X269" s="205"/>
    </row>
    <row r="270" spans="1:24" x14ac:dyDescent="0.25">
      <c r="A270" s="205"/>
      <c r="B270" s="338"/>
      <c r="C270" s="338"/>
      <c r="D270" s="338"/>
      <c r="E270" s="338"/>
      <c r="F270" s="338"/>
      <c r="G270" s="338"/>
      <c r="H270" s="338"/>
      <c r="I270" s="338"/>
      <c r="J270" s="486"/>
      <c r="K270" s="338"/>
      <c r="L270" s="338"/>
      <c r="M270" s="338"/>
      <c r="N270" s="205"/>
      <c r="O270" s="205"/>
      <c r="P270" s="205"/>
      <c r="Q270" s="205"/>
      <c r="R270" s="205"/>
      <c r="S270" s="205"/>
      <c r="T270" s="205"/>
      <c r="U270" s="205"/>
      <c r="V270" s="205"/>
      <c r="W270" s="205"/>
      <c r="X270" s="205"/>
    </row>
    <row r="271" spans="1:24" x14ac:dyDescent="0.25">
      <c r="A271" s="205"/>
      <c r="B271" s="338"/>
      <c r="C271" s="338"/>
      <c r="D271" s="338"/>
      <c r="E271" s="338"/>
      <c r="F271" s="338"/>
      <c r="G271" s="338"/>
      <c r="H271" s="338"/>
      <c r="I271" s="338"/>
      <c r="J271" s="486"/>
      <c r="K271" s="338"/>
      <c r="L271" s="338"/>
      <c r="M271" s="338"/>
      <c r="N271" s="205"/>
      <c r="O271" s="205"/>
      <c r="P271" s="205"/>
      <c r="Q271" s="205"/>
      <c r="R271" s="205"/>
      <c r="S271" s="205"/>
      <c r="T271" s="205"/>
      <c r="U271" s="205"/>
      <c r="V271" s="205"/>
      <c r="W271" s="205"/>
      <c r="X271" s="205"/>
    </row>
    <row r="272" spans="1:24" x14ac:dyDescent="0.25">
      <c r="A272" s="205"/>
      <c r="B272" s="338"/>
      <c r="C272" s="338"/>
      <c r="D272" s="338"/>
      <c r="E272" s="338"/>
      <c r="F272" s="338"/>
      <c r="G272" s="338"/>
      <c r="H272" s="338"/>
      <c r="I272" s="338"/>
      <c r="J272" s="486"/>
      <c r="K272" s="338"/>
      <c r="L272" s="338"/>
      <c r="M272" s="338"/>
      <c r="N272" s="205"/>
      <c r="O272" s="205"/>
      <c r="P272" s="205"/>
      <c r="Q272" s="205"/>
      <c r="R272" s="205"/>
      <c r="S272" s="205"/>
      <c r="T272" s="205"/>
      <c r="U272" s="205"/>
      <c r="V272" s="205"/>
      <c r="W272" s="205"/>
      <c r="X272" s="205"/>
    </row>
    <row r="273" spans="1:24" x14ac:dyDescent="0.25">
      <c r="A273" s="205"/>
      <c r="B273" s="338"/>
      <c r="C273" s="338"/>
      <c r="D273" s="338"/>
      <c r="E273" s="338"/>
      <c r="F273" s="338"/>
      <c r="G273" s="338"/>
      <c r="H273" s="338"/>
      <c r="I273" s="338"/>
      <c r="J273" s="486"/>
      <c r="K273" s="338"/>
      <c r="L273" s="338"/>
      <c r="M273" s="338"/>
      <c r="N273" s="205"/>
      <c r="O273" s="205"/>
      <c r="P273" s="205"/>
      <c r="Q273" s="205"/>
      <c r="R273" s="205"/>
      <c r="S273" s="205"/>
      <c r="T273" s="205"/>
      <c r="U273" s="205"/>
      <c r="V273" s="205"/>
      <c r="W273" s="205"/>
      <c r="X273" s="205"/>
    </row>
    <row r="274" spans="1:24" x14ac:dyDescent="0.25">
      <c r="A274" s="205"/>
      <c r="B274" s="338"/>
      <c r="C274" s="338"/>
      <c r="D274" s="338"/>
      <c r="E274" s="338"/>
      <c r="F274" s="338"/>
      <c r="G274" s="338"/>
      <c r="H274" s="338"/>
      <c r="I274" s="338"/>
      <c r="J274" s="486"/>
      <c r="K274" s="338"/>
      <c r="L274" s="338"/>
      <c r="M274" s="338"/>
      <c r="N274" s="205"/>
      <c r="O274" s="205"/>
      <c r="P274" s="205"/>
      <c r="Q274" s="205"/>
      <c r="R274" s="205"/>
      <c r="S274" s="205"/>
      <c r="T274" s="205"/>
      <c r="U274" s="205"/>
      <c r="V274" s="205"/>
      <c r="W274" s="205"/>
      <c r="X274" s="205"/>
    </row>
    <row r="275" spans="1:24" x14ac:dyDescent="0.25">
      <c r="A275" s="205"/>
      <c r="B275" s="338"/>
      <c r="C275" s="338"/>
      <c r="D275" s="338"/>
      <c r="E275" s="338"/>
      <c r="F275" s="338"/>
      <c r="G275" s="338"/>
      <c r="H275" s="338"/>
      <c r="I275" s="338"/>
      <c r="J275" s="486"/>
      <c r="K275" s="338"/>
      <c r="L275" s="338"/>
      <c r="M275" s="338"/>
      <c r="N275" s="205"/>
      <c r="O275" s="205"/>
      <c r="P275" s="205"/>
      <c r="Q275" s="205"/>
      <c r="R275" s="205"/>
      <c r="S275" s="205"/>
      <c r="T275" s="205"/>
      <c r="U275" s="205"/>
      <c r="V275" s="205"/>
      <c r="W275" s="205"/>
      <c r="X275" s="205"/>
    </row>
    <row r="276" spans="1:24" x14ac:dyDescent="0.25">
      <c r="A276" s="205"/>
      <c r="B276" s="338"/>
      <c r="C276" s="338"/>
      <c r="D276" s="338"/>
      <c r="E276" s="338"/>
      <c r="F276" s="338"/>
      <c r="G276" s="338"/>
      <c r="H276" s="338"/>
      <c r="I276" s="338"/>
      <c r="J276" s="486"/>
      <c r="K276" s="338"/>
      <c r="L276" s="338"/>
      <c r="M276" s="338"/>
      <c r="N276" s="205"/>
      <c r="O276" s="205"/>
      <c r="P276" s="205"/>
      <c r="Q276" s="205"/>
      <c r="R276" s="205"/>
      <c r="S276" s="205"/>
      <c r="T276" s="205"/>
      <c r="U276" s="205"/>
      <c r="V276" s="205"/>
      <c r="W276" s="205"/>
      <c r="X276" s="205"/>
    </row>
    <row r="277" spans="1:24" x14ac:dyDescent="0.25">
      <c r="A277" s="205"/>
      <c r="B277" s="338"/>
      <c r="C277" s="338"/>
      <c r="D277" s="338"/>
      <c r="E277" s="338"/>
      <c r="F277" s="338"/>
      <c r="G277" s="338"/>
      <c r="H277" s="338"/>
      <c r="I277" s="338"/>
      <c r="J277" s="486"/>
      <c r="K277" s="338"/>
      <c r="L277" s="338"/>
      <c r="M277" s="338"/>
      <c r="N277" s="205"/>
      <c r="O277" s="205"/>
      <c r="P277" s="205"/>
      <c r="Q277" s="205"/>
      <c r="R277" s="205"/>
      <c r="S277" s="205"/>
      <c r="T277" s="205"/>
      <c r="U277" s="205"/>
      <c r="V277" s="205"/>
      <c r="W277" s="205"/>
      <c r="X277" s="205"/>
    </row>
    <row r="278" spans="1:24" x14ac:dyDescent="0.25">
      <c r="A278" s="205"/>
      <c r="B278" s="338"/>
      <c r="C278" s="338"/>
      <c r="D278" s="338"/>
      <c r="E278" s="338"/>
      <c r="F278" s="338"/>
      <c r="G278" s="338"/>
      <c r="H278" s="338"/>
      <c r="I278" s="338"/>
      <c r="J278" s="486"/>
      <c r="K278" s="338"/>
      <c r="L278" s="338"/>
      <c r="M278" s="338"/>
      <c r="N278" s="205"/>
      <c r="O278" s="205"/>
      <c r="P278" s="205"/>
      <c r="Q278" s="205"/>
      <c r="R278" s="205"/>
      <c r="S278" s="205"/>
      <c r="T278" s="205"/>
      <c r="U278" s="205"/>
      <c r="V278" s="205"/>
      <c r="W278" s="205"/>
      <c r="X278" s="205"/>
    </row>
    <row r="279" spans="1:24" x14ac:dyDescent="0.25">
      <c r="A279" s="205"/>
      <c r="B279" s="338"/>
      <c r="C279" s="338"/>
      <c r="D279" s="338"/>
      <c r="E279" s="338"/>
      <c r="F279" s="338"/>
      <c r="G279" s="338"/>
      <c r="H279" s="338"/>
      <c r="I279" s="338"/>
      <c r="J279" s="486"/>
      <c r="K279" s="338"/>
      <c r="L279" s="338"/>
      <c r="M279" s="338"/>
      <c r="N279" s="205"/>
      <c r="O279" s="205"/>
      <c r="P279" s="205"/>
      <c r="Q279" s="205"/>
      <c r="R279" s="205"/>
      <c r="S279" s="205"/>
      <c r="T279" s="205"/>
      <c r="U279" s="205"/>
      <c r="V279" s="205"/>
      <c r="W279" s="205"/>
      <c r="X279" s="205"/>
    </row>
    <row r="280" spans="1:24" x14ac:dyDescent="0.25">
      <c r="A280" s="205"/>
      <c r="B280" s="338"/>
      <c r="C280" s="338"/>
      <c r="D280" s="338"/>
      <c r="E280" s="338"/>
      <c r="F280" s="338"/>
      <c r="G280" s="338"/>
      <c r="H280" s="338"/>
      <c r="I280" s="338"/>
      <c r="J280" s="486"/>
      <c r="K280" s="338"/>
      <c r="L280" s="338"/>
      <c r="M280" s="338"/>
      <c r="N280" s="205"/>
      <c r="O280" s="205"/>
      <c r="P280" s="205"/>
      <c r="Q280" s="205"/>
      <c r="R280" s="205"/>
      <c r="S280" s="205"/>
      <c r="T280" s="205"/>
      <c r="U280" s="205"/>
      <c r="V280" s="205"/>
      <c r="W280" s="205"/>
      <c r="X280" s="205"/>
    </row>
    <row r="281" spans="1:24" x14ac:dyDescent="0.25">
      <c r="A281" s="205"/>
      <c r="B281" s="338"/>
      <c r="C281" s="338"/>
      <c r="D281" s="338"/>
      <c r="E281" s="338"/>
      <c r="F281" s="338"/>
      <c r="G281" s="338"/>
      <c r="H281" s="338"/>
      <c r="I281" s="338"/>
      <c r="J281" s="486"/>
      <c r="K281" s="338"/>
      <c r="L281" s="338"/>
      <c r="M281" s="338"/>
      <c r="N281" s="205"/>
      <c r="O281" s="205"/>
      <c r="P281" s="205"/>
      <c r="Q281" s="205"/>
      <c r="R281" s="205"/>
      <c r="S281" s="205"/>
      <c r="T281" s="205"/>
      <c r="U281" s="205"/>
      <c r="V281" s="205"/>
      <c r="W281" s="205"/>
      <c r="X281" s="205"/>
    </row>
    <row r="282" spans="1:24" x14ac:dyDescent="0.25">
      <c r="A282" s="205"/>
      <c r="B282" s="338"/>
      <c r="C282" s="338"/>
      <c r="D282" s="338"/>
      <c r="E282" s="338"/>
      <c r="F282" s="338"/>
      <c r="G282" s="338"/>
      <c r="H282" s="338"/>
      <c r="I282" s="338"/>
      <c r="J282" s="486"/>
      <c r="K282" s="338"/>
      <c r="L282" s="338"/>
      <c r="M282" s="338"/>
      <c r="N282" s="205"/>
      <c r="O282" s="205"/>
      <c r="P282" s="205"/>
      <c r="Q282" s="205"/>
      <c r="R282" s="205"/>
      <c r="S282" s="205"/>
      <c r="T282" s="205"/>
      <c r="U282" s="205"/>
      <c r="V282" s="205"/>
      <c r="W282" s="205"/>
      <c r="X282" s="205"/>
    </row>
    <row r="283" spans="1:24" x14ac:dyDescent="0.25">
      <c r="A283" s="205"/>
      <c r="B283" s="338"/>
      <c r="C283" s="338"/>
      <c r="D283" s="338"/>
      <c r="E283" s="338"/>
      <c r="F283" s="338"/>
      <c r="G283" s="338"/>
      <c r="H283" s="338"/>
      <c r="I283" s="338"/>
      <c r="J283" s="486"/>
      <c r="K283" s="338"/>
      <c r="L283" s="338"/>
      <c r="M283" s="338"/>
      <c r="N283" s="205"/>
      <c r="O283" s="205"/>
      <c r="P283" s="205"/>
      <c r="Q283" s="205"/>
      <c r="R283" s="205"/>
      <c r="S283" s="205"/>
      <c r="T283" s="205"/>
      <c r="U283" s="205"/>
      <c r="V283" s="205"/>
      <c r="W283" s="205"/>
      <c r="X283" s="205"/>
    </row>
    <row r="284" spans="1:24" x14ac:dyDescent="0.25">
      <c r="A284" s="205"/>
      <c r="B284" s="338"/>
      <c r="C284" s="338"/>
      <c r="D284" s="338"/>
      <c r="E284" s="338"/>
      <c r="F284" s="338"/>
      <c r="G284" s="338"/>
      <c r="H284" s="338"/>
      <c r="I284" s="338"/>
      <c r="J284" s="486"/>
      <c r="K284" s="338"/>
      <c r="L284" s="338"/>
      <c r="M284" s="338"/>
      <c r="N284" s="205"/>
      <c r="O284" s="205"/>
      <c r="P284" s="205"/>
      <c r="Q284" s="205"/>
      <c r="R284" s="205"/>
      <c r="S284" s="205"/>
      <c r="T284" s="205"/>
      <c r="U284" s="205"/>
      <c r="V284" s="205"/>
      <c r="W284" s="205"/>
      <c r="X284" s="205"/>
    </row>
    <row r="285" spans="1:24" x14ac:dyDescent="0.25">
      <c r="A285" s="205"/>
      <c r="B285" s="338"/>
      <c r="C285" s="338"/>
      <c r="D285" s="338"/>
      <c r="E285" s="338"/>
      <c r="F285" s="338"/>
      <c r="G285" s="338"/>
      <c r="H285" s="338"/>
      <c r="I285" s="338"/>
      <c r="J285" s="486"/>
      <c r="K285" s="338"/>
      <c r="L285" s="338"/>
      <c r="M285" s="338"/>
      <c r="N285" s="205"/>
      <c r="O285" s="205"/>
      <c r="P285" s="205"/>
      <c r="Q285" s="205"/>
      <c r="R285" s="205"/>
      <c r="S285" s="205"/>
      <c r="T285" s="205"/>
      <c r="U285" s="205"/>
      <c r="V285" s="205"/>
      <c r="W285" s="205"/>
      <c r="X285" s="205"/>
    </row>
    <row r="286" spans="1:24" x14ac:dyDescent="0.25">
      <c r="A286" s="205"/>
      <c r="B286" s="338"/>
      <c r="C286" s="338"/>
      <c r="D286" s="338"/>
      <c r="E286" s="338"/>
      <c r="F286" s="338"/>
      <c r="G286" s="338"/>
      <c r="H286" s="338"/>
      <c r="I286" s="338"/>
      <c r="J286" s="486"/>
      <c r="K286" s="338"/>
      <c r="L286" s="338"/>
      <c r="M286" s="338"/>
      <c r="N286" s="205"/>
      <c r="O286" s="205"/>
      <c r="P286" s="205"/>
      <c r="Q286" s="205"/>
      <c r="R286" s="205"/>
      <c r="S286" s="205"/>
      <c r="T286" s="205"/>
      <c r="U286" s="205"/>
      <c r="V286" s="205"/>
      <c r="W286" s="205"/>
      <c r="X286" s="205"/>
    </row>
    <row r="287" spans="1:24" x14ac:dyDescent="0.25">
      <c r="A287" s="205"/>
      <c r="B287" s="338"/>
      <c r="C287" s="338"/>
      <c r="D287" s="338"/>
      <c r="E287" s="338"/>
      <c r="F287" s="338"/>
      <c r="G287" s="338"/>
      <c r="H287" s="338"/>
      <c r="I287" s="338"/>
      <c r="J287" s="486"/>
      <c r="K287" s="338"/>
      <c r="L287" s="338"/>
      <c r="M287" s="338"/>
      <c r="N287" s="205"/>
      <c r="O287" s="205"/>
      <c r="P287" s="205"/>
      <c r="Q287" s="205"/>
      <c r="R287" s="205"/>
      <c r="S287" s="205"/>
      <c r="T287" s="205"/>
      <c r="U287" s="205"/>
      <c r="V287" s="205"/>
      <c r="W287" s="205"/>
      <c r="X287" s="205"/>
    </row>
    <row r="288" spans="1:24" x14ac:dyDescent="0.25">
      <c r="A288" s="205"/>
      <c r="B288" s="338"/>
      <c r="C288" s="338"/>
      <c r="D288" s="338"/>
      <c r="E288" s="338"/>
      <c r="F288" s="338"/>
      <c r="G288" s="338"/>
      <c r="H288" s="338"/>
      <c r="I288" s="338"/>
      <c r="J288" s="486"/>
      <c r="K288" s="338"/>
      <c r="L288" s="338"/>
      <c r="M288" s="338"/>
      <c r="N288" s="205"/>
      <c r="O288" s="205"/>
      <c r="P288" s="205"/>
      <c r="Q288" s="205"/>
      <c r="R288" s="205"/>
      <c r="S288" s="205"/>
      <c r="T288" s="205"/>
      <c r="U288" s="205"/>
      <c r="V288" s="205"/>
      <c r="W288" s="205"/>
      <c r="X288" s="205"/>
    </row>
    <row r="289" spans="1:24" x14ac:dyDescent="0.25">
      <c r="A289" s="205"/>
      <c r="B289" s="338"/>
      <c r="C289" s="338"/>
      <c r="D289" s="338"/>
      <c r="E289" s="338"/>
      <c r="F289" s="338"/>
      <c r="G289" s="338"/>
      <c r="H289" s="338"/>
      <c r="I289" s="338"/>
      <c r="J289" s="486"/>
      <c r="K289" s="338"/>
      <c r="L289" s="338"/>
      <c r="M289" s="338"/>
      <c r="N289" s="205"/>
      <c r="O289" s="205"/>
      <c r="P289" s="205"/>
      <c r="Q289" s="205"/>
      <c r="R289" s="205"/>
      <c r="S289" s="205"/>
      <c r="T289" s="205"/>
      <c r="U289" s="205"/>
      <c r="V289" s="205"/>
      <c r="W289" s="205"/>
      <c r="X289" s="205"/>
    </row>
    <row r="290" spans="1:24" x14ac:dyDescent="0.25">
      <c r="A290" s="205"/>
      <c r="B290" s="338"/>
      <c r="C290" s="338"/>
      <c r="D290" s="338"/>
      <c r="E290" s="338"/>
      <c r="F290" s="338"/>
      <c r="G290" s="338"/>
      <c r="H290" s="338"/>
      <c r="I290" s="338"/>
      <c r="J290" s="486"/>
      <c r="K290" s="338"/>
      <c r="L290" s="338"/>
      <c r="M290" s="338"/>
      <c r="N290" s="205"/>
      <c r="O290" s="205"/>
      <c r="P290" s="205"/>
      <c r="Q290" s="205"/>
      <c r="R290" s="205"/>
      <c r="S290" s="205"/>
      <c r="T290" s="205"/>
      <c r="U290" s="205"/>
      <c r="V290" s="205"/>
      <c r="W290" s="205"/>
      <c r="X290" s="205"/>
    </row>
    <row r="291" spans="1:24" x14ac:dyDescent="0.25">
      <c r="A291" s="205"/>
      <c r="B291" s="338"/>
      <c r="C291" s="338"/>
      <c r="D291" s="338"/>
      <c r="E291" s="338"/>
      <c r="F291" s="338"/>
      <c r="G291" s="338"/>
      <c r="H291" s="338"/>
      <c r="I291" s="338"/>
      <c r="J291" s="486"/>
      <c r="K291" s="338"/>
      <c r="L291" s="338"/>
      <c r="M291" s="338"/>
      <c r="N291" s="205"/>
      <c r="O291" s="205"/>
      <c r="P291" s="205"/>
      <c r="Q291" s="205"/>
      <c r="R291" s="205"/>
      <c r="S291" s="205"/>
      <c r="T291" s="205"/>
      <c r="U291" s="205"/>
      <c r="V291" s="205"/>
      <c r="W291" s="205"/>
      <c r="X291" s="205"/>
    </row>
    <row r="292" spans="1:24" x14ac:dyDescent="0.25">
      <c r="A292" s="205"/>
      <c r="B292" s="338"/>
      <c r="C292" s="338"/>
      <c r="D292" s="338"/>
      <c r="E292" s="338"/>
      <c r="F292" s="338"/>
      <c r="G292" s="338"/>
      <c r="H292" s="338"/>
      <c r="I292" s="338"/>
      <c r="J292" s="486"/>
      <c r="K292" s="338"/>
      <c r="L292" s="338"/>
      <c r="M292" s="338"/>
      <c r="N292" s="205"/>
      <c r="O292" s="205"/>
      <c r="P292" s="205"/>
      <c r="Q292" s="205"/>
      <c r="R292" s="205"/>
      <c r="S292" s="205"/>
      <c r="T292" s="205"/>
      <c r="U292" s="205"/>
      <c r="V292" s="205"/>
      <c r="W292" s="205"/>
      <c r="X292" s="205"/>
    </row>
    <row r="293" spans="1:24" x14ac:dyDescent="0.25">
      <c r="A293" s="205"/>
      <c r="B293" s="338"/>
      <c r="C293" s="338"/>
      <c r="D293" s="338"/>
      <c r="E293" s="338"/>
      <c r="F293" s="338"/>
      <c r="G293" s="338"/>
      <c r="H293" s="338"/>
      <c r="I293" s="338"/>
      <c r="J293" s="486"/>
      <c r="K293" s="338"/>
      <c r="L293" s="338"/>
      <c r="M293" s="338"/>
      <c r="N293" s="205"/>
      <c r="O293" s="205"/>
      <c r="P293" s="205"/>
      <c r="Q293" s="205"/>
      <c r="R293" s="205"/>
      <c r="S293" s="205"/>
      <c r="T293" s="205"/>
      <c r="U293" s="205"/>
      <c r="V293" s="205"/>
      <c r="W293" s="205"/>
      <c r="X293" s="205"/>
    </row>
    <row r="294" spans="1:24" x14ac:dyDescent="0.25">
      <c r="A294" s="205"/>
      <c r="B294" s="338"/>
      <c r="C294" s="338"/>
      <c r="D294" s="338"/>
      <c r="E294" s="338"/>
      <c r="F294" s="338"/>
      <c r="G294" s="338"/>
      <c r="H294" s="338"/>
      <c r="I294" s="338"/>
      <c r="J294" s="486"/>
      <c r="K294" s="338"/>
      <c r="L294" s="338"/>
      <c r="M294" s="338"/>
      <c r="N294" s="205"/>
      <c r="O294" s="205"/>
      <c r="P294" s="205"/>
      <c r="Q294" s="205"/>
      <c r="R294" s="205"/>
      <c r="S294" s="205"/>
      <c r="T294" s="205"/>
      <c r="U294" s="205"/>
      <c r="V294" s="205"/>
      <c r="W294" s="205"/>
      <c r="X294" s="205"/>
    </row>
    <row r="295" spans="1:24" x14ac:dyDescent="0.25">
      <c r="A295" s="205"/>
      <c r="B295" s="338"/>
      <c r="C295" s="338"/>
      <c r="D295" s="338"/>
      <c r="E295" s="338"/>
      <c r="F295" s="338"/>
      <c r="G295" s="338"/>
      <c r="H295" s="338"/>
      <c r="I295" s="338"/>
      <c r="J295" s="486"/>
      <c r="K295" s="338"/>
      <c r="L295" s="338"/>
      <c r="M295" s="338"/>
      <c r="N295" s="205"/>
      <c r="O295" s="205"/>
      <c r="P295" s="205"/>
      <c r="Q295" s="205"/>
      <c r="R295" s="205"/>
      <c r="S295" s="205"/>
      <c r="T295" s="205"/>
      <c r="U295" s="205"/>
      <c r="V295" s="205"/>
      <c r="W295" s="205"/>
      <c r="X295" s="205"/>
    </row>
    <row r="296" spans="1:24" x14ac:dyDescent="0.25">
      <c r="A296" s="205"/>
      <c r="B296" s="338"/>
      <c r="C296" s="338"/>
      <c r="D296" s="338"/>
      <c r="E296" s="338"/>
      <c r="F296" s="338"/>
      <c r="G296" s="338"/>
      <c r="H296" s="338"/>
      <c r="I296" s="338"/>
      <c r="J296" s="486"/>
      <c r="K296" s="338"/>
      <c r="L296" s="338"/>
      <c r="M296" s="338"/>
      <c r="N296" s="205"/>
      <c r="O296" s="205"/>
      <c r="P296" s="205"/>
      <c r="Q296" s="205"/>
      <c r="R296" s="205"/>
      <c r="S296" s="205"/>
      <c r="T296" s="205"/>
      <c r="U296" s="205"/>
      <c r="V296" s="205"/>
      <c r="W296" s="205"/>
      <c r="X296" s="205"/>
    </row>
    <row r="297" spans="1:24" x14ac:dyDescent="0.25">
      <c r="A297" s="205"/>
      <c r="B297" s="338"/>
      <c r="C297" s="338"/>
      <c r="D297" s="338"/>
      <c r="E297" s="338"/>
      <c r="F297" s="338"/>
      <c r="G297" s="338"/>
      <c r="H297" s="338"/>
      <c r="I297" s="338"/>
      <c r="J297" s="486"/>
      <c r="K297" s="338"/>
      <c r="L297" s="338"/>
      <c r="M297" s="338"/>
      <c r="N297" s="205"/>
      <c r="O297" s="205"/>
      <c r="P297" s="205"/>
      <c r="Q297" s="205"/>
      <c r="R297" s="205"/>
      <c r="S297" s="205"/>
      <c r="T297" s="205"/>
      <c r="U297" s="205"/>
      <c r="V297" s="205"/>
      <c r="W297" s="205"/>
      <c r="X297" s="205"/>
    </row>
    <row r="298" spans="1:24" x14ac:dyDescent="0.25">
      <c r="A298" s="205"/>
      <c r="B298" s="338"/>
      <c r="C298" s="338"/>
      <c r="D298" s="338"/>
      <c r="E298" s="338"/>
      <c r="F298" s="338"/>
      <c r="G298" s="338"/>
      <c r="H298" s="338"/>
      <c r="I298" s="338"/>
      <c r="J298" s="486"/>
      <c r="K298" s="338"/>
      <c r="L298" s="338"/>
      <c r="M298" s="338"/>
      <c r="N298" s="205"/>
      <c r="O298" s="205"/>
      <c r="P298" s="205"/>
      <c r="Q298" s="205"/>
      <c r="R298" s="205"/>
      <c r="S298" s="205"/>
      <c r="T298" s="205"/>
      <c r="U298" s="205"/>
      <c r="V298" s="205"/>
      <c r="W298" s="205"/>
      <c r="X298" s="205"/>
    </row>
    <row r="299" spans="1:24" x14ac:dyDescent="0.25">
      <c r="A299" s="205"/>
      <c r="B299" s="338"/>
      <c r="C299" s="338"/>
      <c r="D299" s="338"/>
      <c r="E299" s="338"/>
      <c r="F299" s="338"/>
      <c r="G299" s="338"/>
      <c r="H299" s="338"/>
      <c r="I299" s="338"/>
      <c r="J299" s="486"/>
      <c r="K299" s="338"/>
      <c r="L299" s="338"/>
      <c r="M299" s="338"/>
      <c r="N299" s="205"/>
      <c r="O299" s="205"/>
      <c r="P299" s="205"/>
      <c r="Q299" s="205"/>
      <c r="R299" s="205"/>
      <c r="S299" s="205"/>
      <c r="T299" s="205"/>
      <c r="U299" s="205"/>
      <c r="V299" s="205"/>
      <c r="W299" s="205"/>
      <c r="X299" s="205"/>
    </row>
    <row r="300" spans="1:24" x14ac:dyDescent="0.25">
      <c r="A300" s="205"/>
      <c r="B300" s="338"/>
      <c r="C300" s="338"/>
      <c r="D300" s="338"/>
      <c r="E300" s="338"/>
      <c r="F300" s="338"/>
      <c r="G300" s="338"/>
      <c r="H300" s="338"/>
      <c r="I300" s="338"/>
      <c r="J300" s="486"/>
      <c r="K300" s="338"/>
      <c r="L300" s="338"/>
      <c r="M300" s="338"/>
      <c r="N300" s="205"/>
      <c r="O300" s="205"/>
      <c r="P300" s="205"/>
      <c r="Q300" s="205"/>
      <c r="R300" s="205"/>
      <c r="S300" s="205"/>
      <c r="T300" s="205"/>
      <c r="U300" s="205"/>
      <c r="V300" s="205"/>
      <c r="W300" s="205"/>
      <c r="X300" s="205"/>
    </row>
    <row r="301" spans="1:24" x14ac:dyDescent="0.25">
      <c r="A301" s="205"/>
      <c r="B301" s="338"/>
      <c r="C301" s="338"/>
      <c r="D301" s="338"/>
      <c r="E301" s="338"/>
      <c r="F301" s="338"/>
      <c r="G301" s="338"/>
      <c r="H301" s="338"/>
      <c r="I301" s="338"/>
      <c r="J301" s="486"/>
      <c r="K301" s="338"/>
      <c r="L301" s="338"/>
      <c r="M301" s="338"/>
      <c r="N301" s="205"/>
      <c r="O301" s="205"/>
      <c r="P301" s="205"/>
      <c r="Q301" s="205"/>
      <c r="R301" s="205"/>
      <c r="S301" s="205"/>
      <c r="T301" s="205"/>
      <c r="U301" s="205"/>
      <c r="V301" s="205"/>
      <c r="W301" s="205"/>
      <c r="X301" s="205"/>
    </row>
    <row r="302" spans="1:24" x14ac:dyDescent="0.25">
      <c r="A302" s="205"/>
      <c r="B302" s="338"/>
      <c r="C302" s="338"/>
      <c r="D302" s="338"/>
      <c r="E302" s="338"/>
      <c r="F302" s="338"/>
      <c r="G302" s="338"/>
      <c r="H302" s="338"/>
      <c r="I302" s="338"/>
      <c r="J302" s="486"/>
      <c r="K302" s="338"/>
      <c r="L302" s="338"/>
      <c r="M302" s="338"/>
      <c r="N302" s="205"/>
      <c r="O302" s="205"/>
      <c r="P302" s="205"/>
      <c r="Q302" s="205"/>
      <c r="R302" s="205"/>
      <c r="S302" s="205"/>
      <c r="T302" s="205"/>
      <c r="U302" s="205"/>
      <c r="V302" s="205"/>
      <c r="W302" s="205"/>
      <c r="X302" s="205"/>
    </row>
    <row r="303" spans="1:24" x14ac:dyDescent="0.25">
      <c r="A303" s="205"/>
      <c r="B303" s="338"/>
      <c r="C303" s="338"/>
      <c r="D303" s="338"/>
      <c r="E303" s="338"/>
      <c r="F303" s="338"/>
      <c r="G303" s="338"/>
      <c r="H303" s="338"/>
      <c r="I303" s="338"/>
      <c r="J303" s="486"/>
      <c r="K303" s="338"/>
      <c r="L303" s="338"/>
      <c r="M303" s="338"/>
      <c r="N303" s="205"/>
      <c r="O303" s="205"/>
      <c r="P303" s="205"/>
      <c r="Q303" s="205"/>
      <c r="R303" s="205"/>
      <c r="S303" s="205"/>
      <c r="T303" s="205"/>
      <c r="U303" s="205"/>
      <c r="V303" s="205"/>
      <c r="W303" s="205"/>
      <c r="X303" s="205"/>
    </row>
    <row r="304" spans="1:24" x14ac:dyDescent="0.25">
      <c r="A304" s="205"/>
      <c r="B304" s="338"/>
      <c r="C304" s="338"/>
      <c r="D304" s="338"/>
      <c r="E304" s="338"/>
      <c r="F304" s="338"/>
      <c r="G304" s="338"/>
      <c r="H304" s="338"/>
      <c r="I304" s="338"/>
      <c r="J304" s="486"/>
      <c r="K304" s="338"/>
      <c r="L304" s="338"/>
      <c r="M304" s="338"/>
      <c r="N304" s="205"/>
      <c r="O304" s="205"/>
      <c r="P304" s="205"/>
      <c r="Q304" s="205"/>
      <c r="R304" s="205"/>
      <c r="S304" s="205"/>
      <c r="T304" s="205"/>
      <c r="U304" s="205"/>
      <c r="V304" s="205"/>
      <c r="W304" s="205"/>
      <c r="X304" s="205"/>
    </row>
    <row r="305" spans="1:24" x14ac:dyDescent="0.25">
      <c r="A305" s="205"/>
      <c r="B305" s="338"/>
      <c r="C305" s="338"/>
      <c r="D305" s="338"/>
      <c r="E305" s="338"/>
      <c r="F305" s="338"/>
      <c r="G305" s="338"/>
      <c r="H305" s="338"/>
      <c r="I305" s="338"/>
      <c r="J305" s="486"/>
      <c r="K305" s="338"/>
      <c r="L305" s="338"/>
      <c r="M305" s="338"/>
      <c r="N305" s="205"/>
      <c r="O305" s="205"/>
      <c r="P305" s="205"/>
      <c r="Q305" s="205"/>
      <c r="R305" s="205"/>
      <c r="S305" s="205"/>
      <c r="T305" s="205"/>
      <c r="U305" s="205"/>
      <c r="V305" s="205"/>
      <c r="W305" s="205"/>
      <c r="X305" s="205"/>
    </row>
    <row r="306" spans="1:24" x14ac:dyDescent="0.25">
      <c r="A306" s="205"/>
      <c r="B306" s="338"/>
      <c r="C306" s="338"/>
      <c r="D306" s="338"/>
      <c r="E306" s="338"/>
      <c r="F306" s="338"/>
      <c r="G306" s="338"/>
      <c r="H306" s="338"/>
      <c r="I306" s="338"/>
      <c r="J306" s="486"/>
      <c r="K306" s="338"/>
      <c r="L306" s="338"/>
      <c r="M306" s="338"/>
      <c r="N306" s="205"/>
      <c r="O306" s="205"/>
      <c r="P306" s="205"/>
      <c r="Q306" s="205"/>
      <c r="R306" s="205"/>
      <c r="S306" s="205"/>
      <c r="T306" s="205"/>
      <c r="U306" s="205"/>
      <c r="V306" s="205"/>
      <c r="W306" s="205"/>
      <c r="X306" s="205"/>
    </row>
    <row r="307" spans="1:24" x14ac:dyDescent="0.25">
      <c r="A307" s="205"/>
      <c r="B307" s="338"/>
      <c r="C307" s="338"/>
      <c r="D307" s="338"/>
      <c r="E307" s="338"/>
      <c r="F307" s="338"/>
      <c r="G307" s="338"/>
      <c r="H307" s="338"/>
      <c r="I307" s="338"/>
      <c r="J307" s="486"/>
      <c r="K307" s="338"/>
      <c r="L307" s="338"/>
      <c r="M307" s="338"/>
      <c r="N307" s="205"/>
      <c r="O307" s="205"/>
      <c r="P307" s="205"/>
      <c r="Q307" s="205"/>
      <c r="R307" s="205"/>
      <c r="S307" s="205"/>
      <c r="T307" s="205"/>
      <c r="U307" s="205"/>
      <c r="V307" s="205"/>
      <c r="W307" s="205"/>
      <c r="X307" s="205"/>
    </row>
    <row r="308" spans="1:24" x14ac:dyDescent="0.25">
      <c r="A308" s="205"/>
      <c r="B308" s="338"/>
      <c r="C308" s="338"/>
      <c r="D308" s="338"/>
      <c r="E308" s="338"/>
      <c r="F308" s="338"/>
      <c r="G308" s="338"/>
      <c r="H308" s="338"/>
      <c r="I308" s="338"/>
      <c r="J308" s="486"/>
      <c r="K308" s="338"/>
      <c r="L308" s="338"/>
      <c r="M308" s="338"/>
      <c r="N308" s="205"/>
      <c r="O308" s="205"/>
      <c r="P308" s="205"/>
      <c r="Q308" s="205"/>
      <c r="R308" s="205"/>
      <c r="S308" s="205"/>
      <c r="T308" s="205"/>
      <c r="U308" s="205"/>
      <c r="V308" s="205"/>
      <c r="W308" s="205"/>
      <c r="X308" s="205"/>
    </row>
    <row r="309" spans="1:24" x14ac:dyDescent="0.25">
      <c r="A309" s="205"/>
      <c r="B309" s="338"/>
      <c r="C309" s="338"/>
      <c r="D309" s="338"/>
      <c r="E309" s="338"/>
      <c r="F309" s="338"/>
      <c r="G309" s="338"/>
      <c r="H309" s="338"/>
      <c r="I309" s="338"/>
      <c r="J309" s="486"/>
      <c r="K309" s="338"/>
      <c r="L309" s="338"/>
      <c r="M309" s="338"/>
      <c r="N309" s="205"/>
      <c r="O309" s="205"/>
      <c r="P309" s="205"/>
      <c r="Q309" s="205"/>
      <c r="R309" s="205"/>
      <c r="S309" s="205"/>
      <c r="T309" s="205"/>
      <c r="U309" s="205"/>
      <c r="V309" s="205"/>
      <c r="W309" s="205"/>
      <c r="X309" s="205"/>
    </row>
    <row r="310" spans="1:24" x14ac:dyDescent="0.25">
      <c r="A310" s="205"/>
      <c r="B310" s="338"/>
      <c r="C310" s="338"/>
      <c r="D310" s="338"/>
      <c r="E310" s="338"/>
      <c r="F310" s="338"/>
      <c r="G310" s="338"/>
      <c r="H310" s="338"/>
      <c r="I310" s="338"/>
      <c r="J310" s="486"/>
      <c r="K310" s="338"/>
      <c r="L310" s="338"/>
      <c r="M310" s="338"/>
      <c r="N310" s="205"/>
      <c r="O310" s="205"/>
      <c r="P310" s="205"/>
      <c r="Q310" s="205"/>
      <c r="R310" s="205"/>
      <c r="S310" s="205"/>
      <c r="T310" s="205"/>
      <c r="U310" s="205"/>
      <c r="V310" s="205"/>
      <c r="W310" s="205"/>
      <c r="X310" s="205"/>
    </row>
    <row r="311" spans="1:24" x14ac:dyDescent="0.25">
      <c r="A311" s="205"/>
      <c r="B311" s="338"/>
      <c r="C311" s="338"/>
      <c r="D311" s="338"/>
      <c r="E311" s="338"/>
      <c r="F311" s="338"/>
      <c r="G311" s="338"/>
      <c r="H311" s="338"/>
      <c r="I311" s="338"/>
      <c r="J311" s="486"/>
      <c r="K311" s="338"/>
      <c r="L311" s="338"/>
      <c r="M311" s="338"/>
      <c r="N311" s="205"/>
      <c r="O311" s="205"/>
      <c r="P311" s="205"/>
      <c r="Q311" s="205"/>
      <c r="R311" s="205"/>
      <c r="S311" s="205"/>
      <c r="T311" s="205"/>
      <c r="U311" s="205"/>
      <c r="V311" s="205"/>
      <c r="W311" s="205"/>
      <c r="X311" s="205"/>
    </row>
    <row r="312" spans="1:24" x14ac:dyDescent="0.25">
      <c r="A312" s="205"/>
      <c r="B312" s="338"/>
      <c r="C312" s="338"/>
      <c r="D312" s="338"/>
      <c r="E312" s="338"/>
      <c r="F312" s="338"/>
      <c r="G312" s="338"/>
      <c r="H312" s="338"/>
      <c r="I312" s="338"/>
      <c r="J312" s="486"/>
      <c r="K312" s="338"/>
      <c r="L312" s="338"/>
      <c r="M312" s="338"/>
      <c r="N312" s="205"/>
      <c r="O312" s="205"/>
      <c r="P312" s="205"/>
      <c r="Q312" s="205"/>
      <c r="R312" s="205"/>
      <c r="S312" s="205"/>
      <c r="T312" s="205"/>
      <c r="U312" s="205"/>
      <c r="V312" s="205"/>
      <c r="W312" s="205"/>
      <c r="X312" s="205"/>
    </row>
    <row r="313" spans="1:24" x14ac:dyDescent="0.25">
      <c r="A313" s="205"/>
      <c r="B313" s="338"/>
      <c r="C313" s="338"/>
      <c r="D313" s="338"/>
      <c r="E313" s="338"/>
      <c r="F313" s="338"/>
      <c r="G313" s="338"/>
      <c r="H313" s="338"/>
      <c r="I313" s="338"/>
      <c r="J313" s="486"/>
      <c r="K313" s="338"/>
      <c r="L313" s="338"/>
      <c r="M313" s="338"/>
      <c r="N313" s="205"/>
      <c r="O313" s="205"/>
      <c r="P313" s="205"/>
      <c r="Q313" s="205"/>
      <c r="R313" s="205"/>
      <c r="S313" s="205"/>
      <c r="T313" s="205"/>
      <c r="U313" s="205"/>
      <c r="V313" s="205"/>
      <c r="W313" s="205"/>
      <c r="X313" s="205"/>
    </row>
    <row r="314" spans="1:24" x14ac:dyDescent="0.25">
      <c r="A314" s="205"/>
      <c r="B314" s="338"/>
      <c r="C314" s="338"/>
      <c r="D314" s="338"/>
      <c r="E314" s="338"/>
      <c r="F314" s="338"/>
      <c r="G314" s="338"/>
      <c r="H314" s="338"/>
      <c r="I314" s="338"/>
      <c r="J314" s="486"/>
      <c r="K314" s="338"/>
      <c r="L314" s="338"/>
      <c r="M314" s="338"/>
      <c r="N314" s="205"/>
      <c r="O314" s="205"/>
      <c r="P314" s="205"/>
      <c r="Q314" s="205"/>
      <c r="R314" s="205"/>
      <c r="S314" s="205"/>
      <c r="T314" s="205"/>
      <c r="U314" s="205"/>
      <c r="V314" s="205"/>
      <c r="W314" s="205"/>
      <c r="X314" s="205"/>
    </row>
    <row r="315" spans="1:24" x14ac:dyDescent="0.25">
      <c r="A315" s="205"/>
      <c r="B315" s="338"/>
      <c r="C315" s="338"/>
      <c r="D315" s="338"/>
      <c r="E315" s="338"/>
      <c r="F315" s="338"/>
      <c r="G315" s="338"/>
      <c r="H315" s="338"/>
      <c r="I315" s="338"/>
      <c r="J315" s="486"/>
      <c r="K315" s="338"/>
      <c r="L315" s="338"/>
      <c r="M315" s="338"/>
      <c r="N315" s="205"/>
      <c r="O315" s="205"/>
      <c r="P315" s="205"/>
      <c r="Q315" s="205"/>
      <c r="R315" s="205"/>
      <c r="S315" s="205"/>
      <c r="T315" s="205"/>
      <c r="U315" s="205"/>
      <c r="V315" s="205"/>
      <c r="W315" s="205"/>
      <c r="X315" s="205"/>
    </row>
    <row r="316" spans="1:24" x14ac:dyDescent="0.25">
      <c r="A316" s="205"/>
      <c r="B316" s="338"/>
      <c r="C316" s="338"/>
      <c r="D316" s="338"/>
      <c r="E316" s="338"/>
      <c r="F316" s="338"/>
      <c r="G316" s="338"/>
      <c r="H316" s="338"/>
      <c r="I316" s="338"/>
      <c r="J316" s="486"/>
      <c r="K316" s="338"/>
      <c r="L316" s="338"/>
      <c r="M316" s="338"/>
      <c r="N316" s="205"/>
      <c r="O316" s="205"/>
      <c r="P316" s="205"/>
      <c r="Q316" s="205"/>
      <c r="R316" s="205"/>
      <c r="S316" s="205"/>
      <c r="T316" s="205"/>
      <c r="U316" s="205"/>
      <c r="V316" s="205"/>
      <c r="W316" s="205"/>
      <c r="X316" s="205"/>
    </row>
    <row r="317" spans="1:24" x14ac:dyDescent="0.25">
      <c r="A317" s="205"/>
      <c r="B317" s="338"/>
      <c r="C317" s="338"/>
      <c r="D317" s="338"/>
      <c r="E317" s="338"/>
      <c r="F317" s="338"/>
      <c r="G317" s="338"/>
      <c r="H317" s="338"/>
      <c r="I317" s="338"/>
      <c r="J317" s="486"/>
      <c r="K317" s="338"/>
      <c r="L317" s="338"/>
      <c r="M317" s="338"/>
      <c r="N317" s="205"/>
      <c r="O317" s="205"/>
      <c r="P317" s="205"/>
      <c r="Q317" s="205"/>
      <c r="R317" s="205"/>
      <c r="S317" s="205"/>
      <c r="T317" s="205"/>
      <c r="U317" s="205"/>
      <c r="V317" s="205"/>
      <c r="W317" s="205"/>
      <c r="X317" s="205"/>
    </row>
    <row r="318" spans="1:24" x14ac:dyDescent="0.25">
      <c r="A318" s="205"/>
      <c r="B318" s="338"/>
      <c r="C318" s="338"/>
      <c r="D318" s="338"/>
      <c r="E318" s="338"/>
      <c r="F318" s="338"/>
      <c r="G318" s="338"/>
      <c r="H318" s="338"/>
      <c r="I318" s="338"/>
      <c r="J318" s="486"/>
      <c r="K318" s="338"/>
      <c r="L318" s="338"/>
      <c r="M318" s="338"/>
      <c r="N318" s="205"/>
      <c r="O318" s="205"/>
      <c r="P318" s="205"/>
      <c r="Q318" s="205"/>
      <c r="R318" s="205"/>
      <c r="S318" s="205"/>
      <c r="T318" s="205"/>
      <c r="U318" s="205"/>
      <c r="V318" s="205"/>
      <c r="W318" s="205"/>
      <c r="X318" s="205"/>
    </row>
    <row r="319" spans="1:24" x14ac:dyDescent="0.25">
      <c r="A319" s="205"/>
      <c r="B319" s="338"/>
      <c r="C319" s="338"/>
      <c r="D319" s="338"/>
      <c r="E319" s="338"/>
      <c r="F319" s="338"/>
      <c r="G319" s="338"/>
      <c r="H319" s="338"/>
      <c r="I319" s="338"/>
      <c r="J319" s="486"/>
      <c r="K319" s="338"/>
      <c r="L319" s="338"/>
      <c r="M319" s="338"/>
      <c r="N319" s="205"/>
      <c r="O319" s="205"/>
      <c r="P319" s="205"/>
      <c r="Q319" s="205"/>
      <c r="R319" s="205"/>
      <c r="S319" s="205"/>
      <c r="T319" s="205"/>
      <c r="U319" s="205"/>
      <c r="V319" s="205"/>
      <c r="W319" s="205"/>
      <c r="X319" s="205"/>
    </row>
    <row r="320" spans="1:24" x14ac:dyDescent="0.25">
      <c r="A320" s="205"/>
      <c r="B320" s="338"/>
      <c r="C320" s="338"/>
      <c r="D320" s="338"/>
      <c r="E320" s="338"/>
      <c r="F320" s="338"/>
      <c r="G320" s="338"/>
      <c r="H320" s="338"/>
      <c r="I320" s="338"/>
      <c r="J320" s="486"/>
      <c r="K320" s="338"/>
      <c r="L320" s="338"/>
      <c r="M320" s="338"/>
      <c r="N320" s="205"/>
      <c r="O320" s="205"/>
      <c r="P320" s="205"/>
      <c r="Q320" s="205"/>
      <c r="R320" s="205"/>
      <c r="S320" s="205"/>
      <c r="T320" s="205"/>
      <c r="U320" s="205"/>
      <c r="V320" s="205"/>
      <c r="W320" s="205"/>
      <c r="X320" s="205"/>
    </row>
    <row r="321" spans="1:24" x14ac:dyDescent="0.25">
      <c r="A321" s="205"/>
      <c r="B321" s="338"/>
      <c r="C321" s="338"/>
      <c r="D321" s="338"/>
      <c r="E321" s="338"/>
      <c r="F321" s="338"/>
      <c r="G321" s="338"/>
      <c r="H321" s="338"/>
      <c r="I321" s="338"/>
      <c r="J321" s="486"/>
      <c r="K321" s="338"/>
      <c r="L321" s="338"/>
      <c r="M321" s="338"/>
      <c r="N321" s="205"/>
      <c r="O321" s="205"/>
      <c r="P321" s="205"/>
      <c r="Q321" s="205"/>
      <c r="R321" s="205"/>
      <c r="S321" s="205"/>
      <c r="T321" s="205"/>
      <c r="U321" s="205"/>
      <c r="V321" s="205"/>
      <c r="W321" s="205"/>
      <c r="X321" s="205"/>
    </row>
    <row r="322" spans="1:24" x14ac:dyDescent="0.25">
      <c r="A322" s="205"/>
      <c r="B322" s="338"/>
      <c r="C322" s="338"/>
      <c r="D322" s="338"/>
      <c r="E322" s="338"/>
      <c r="F322" s="338"/>
      <c r="G322" s="338"/>
      <c r="H322" s="338"/>
      <c r="I322" s="338"/>
      <c r="J322" s="486"/>
      <c r="K322" s="338"/>
      <c r="L322" s="338"/>
      <c r="M322" s="338"/>
      <c r="N322" s="205"/>
      <c r="O322" s="205"/>
      <c r="P322" s="205"/>
      <c r="Q322" s="205"/>
      <c r="R322" s="205"/>
      <c r="S322" s="205"/>
      <c r="T322" s="205"/>
      <c r="U322" s="205"/>
      <c r="V322" s="205"/>
      <c r="W322" s="205"/>
      <c r="X322" s="205"/>
    </row>
    <row r="323" spans="1:24" x14ac:dyDescent="0.25">
      <c r="A323" s="205"/>
      <c r="B323" s="338"/>
      <c r="C323" s="338"/>
      <c r="D323" s="338"/>
      <c r="E323" s="338"/>
      <c r="F323" s="338"/>
      <c r="G323" s="338"/>
      <c r="H323" s="338"/>
      <c r="I323" s="338"/>
      <c r="J323" s="486"/>
      <c r="K323" s="338"/>
      <c r="L323" s="338"/>
      <c r="M323" s="338"/>
      <c r="N323" s="205"/>
      <c r="O323" s="205"/>
      <c r="P323" s="205"/>
      <c r="Q323" s="205"/>
      <c r="R323" s="205"/>
      <c r="S323" s="205"/>
      <c r="T323" s="205"/>
      <c r="U323" s="205"/>
      <c r="V323" s="205"/>
      <c r="W323" s="205"/>
      <c r="X323" s="205"/>
    </row>
    <row r="324" spans="1:24" x14ac:dyDescent="0.25">
      <c r="A324" s="205"/>
      <c r="B324" s="338"/>
      <c r="C324" s="338"/>
      <c r="D324" s="338"/>
      <c r="E324" s="338"/>
      <c r="F324" s="338"/>
      <c r="G324" s="338"/>
      <c r="H324" s="338"/>
      <c r="I324" s="338"/>
      <c r="J324" s="486"/>
      <c r="K324" s="338"/>
      <c r="L324" s="338"/>
      <c r="M324" s="338"/>
      <c r="N324" s="205"/>
      <c r="O324" s="205"/>
      <c r="P324" s="205"/>
      <c r="Q324" s="205"/>
      <c r="R324" s="205"/>
      <c r="S324" s="205"/>
      <c r="T324" s="205"/>
      <c r="U324" s="205"/>
      <c r="V324" s="205"/>
      <c r="W324" s="205"/>
      <c r="X324" s="205"/>
    </row>
    <row r="325" spans="1:24" x14ac:dyDescent="0.25">
      <c r="A325" s="205"/>
      <c r="B325" s="338"/>
      <c r="C325" s="338"/>
      <c r="D325" s="338"/>
      <c r="E325" s="338"/>
      <c r="F325" s="338"/>
      <c r="G325" s="338"/>
      <c r="H325" s="338"/>
      <c r="I325" s="338"/>
      <c r="J325" s="486"/>
      <c r="K325" s="338"/>
      <c r="L325" s="338"/>
      <c r="M325" s="338"/>
      <c r="N325" s="205"/>
      <c r="O325" s="205"/>
      <c r="P325" s="205"/>
      <c r="Q325" s="205"/>
      <c r="R325" s="205"/>
      <c r="S325" s="205"/>
      <c r="T325" s="205"/>
      <c r="U325" s="205"/>
      <c r="V325" s="205"/>
      <c r="W325" s="205"/>
      <c r="X325" s="205"/>
    </row>
    <row r="326" spans="1:24" x14ac:dyDescent="0.25">
      <c r="A326" s="205"/>
      <c r="B326" s="338"/>
      <c r="C326" s="338"/>
      <c r="D326" s="338"/>
      <c r="E326" s="338"/>
      <c r="F326" s="338"/>
      <c r="G326" s="338"/>
      <c r="H326" s="338"/>
      <c r="I326" s="338"/>
      <c r="J326" s="486"/>
      <c r="K326" s="338"/>
      <c r="L326" s="338"/>
      <c r="M326" s="338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</row>
    <row r="327" spans="1:24" x14ac:dyDescent="0.25">
      <c r="A327" s="205"/>
      <c r="B327" s="338"/>
      <c r="C327" s="338"/>
      <c r="D327" s="338"/>
      <c r="E327" s="338"/>
      <c r="F327" s="338"/>
      <c r="G327" s="338"/>
      <c r="H327" s="338"/>
      <c r="I327" s="338"/>
      <c r="J327" s="486"/>
      <c r="K327" s="338"/>
      <c r="L327" s="338"/>
      <c r="M327" s="338"/>
      <c r="N327" s="205"/>
      <c r="O327" s="205"/>
      <c r="P327" s="205"/>
      <c r="Q327" s="205"/>
      <c r="R327" s="205"/>
      <c r="S327" s="205"/>
      <c r="T327" s="205"/>
      <c r="U327" s="205"/>
      <c r="V327" s="205"/>
      <c r="W327" s="205"/>
      <c r="X327" s="205"/>
    </row>
    <row r="328" spans="1:24" x14ac:dyDescent="0.25">
      <c r="A328" s="205"/>
      <c r="B328" s="338"/>
      <c r="C328" s="338"/>
      <c r="D328" s="338"/>
      <c r="E328" s="338"/>
      <c r="F328" s="338"/>
      <c r="G328" s="338"/>
      <c r="H328" s="338"/>
      <c r="I328" s="338"/>
      <c r="J328" s="486"/>
      <c r="K328" s="338"/>
      <c r="L328" s="338"/>
      <c r="M328" s="338"/>
      <c r="N328" s="205"/>
      <c r="O328" s="205"/>
      <c r="P328" s="205"/>
      <c r="Q328" s="205"/>
      <c r="R328" s="205"/>
      <c r="S328" s="205"/>
      <c r="T328" s="205"/>
      <c r="U328" s="205"/>
      <c r="V328" s="205"/>
      <c r="W328" s="205"/>
      <c r="X328" s="205"/>
    </row>
    <row r="329" spans="1:24" x14ac:dyDescent="0.25">
      <c r="A329" s="205"/>
      <c r="B329" s="338"/>
      <c r="C329" s="338"/>
      <c r="D329" s="338"/>
      <c r="E329" s="338"/>
      <c r="F329" s="338"/>
      <c r="G329" s="338"/>
      <c r="H329" s="338"/>
      <c r="I329" s="338"/>
      <c r="J329" s="486"/>
      <c r="K329" s="338"/>
      <c r="L329" s="338"/>
      <c r="M329" s="338"/>
      <c r="N329" s="205"/>
      <c r="O329" s="205"/>
      <c r="P329" s="205"/>
      <c r="Q329" s="205"/>
      <c r="R329" s="205"/>
      <c r="S329" s="205"/>
      <c r="T329" s="205"/>
      <c r="U329" s="205"/>
      <c r="V329" s="205"/>
      <c r="W329" s="205"/>
      <c r="X329" s="205"/>
    </row>
    <row r="330" spans="1:24" x14ac:dyDescent="0.25">
      <c r="A330" s="205"/>
      <c r="B330" s="338"/>
      <c r="C330" s="338"/>
      <c r="D330" s="338"/>
      <c r="E330" s="338"/>
      <c r="F330" s="338"/>
      <c r="G330" s="338"/>
      <c r="H330" s="338"/>
      <c r="I330" s="338"/>
      <c r="J330" s="486"/>
      <c r="K330" s="338"/>
      <c r="L330" s="338"/>
      <c r="M330" s="338"/>
      <c r="N330" s="205"/>
      <c r="O330" s="205"/>
      <c r="P330" s="205"/>
      <c r="Q330" s="205"/>
      <c r="R330" s="205"/>
      <c r="S330" s="205"/>
      <c r="T330" s="205"/>
      <c r="U330" s="205"/>
      <c r="V330" s="205"/>
      <c r="W330" s="205"/>
      <c r="X330" s="205"/>
    </row>
    <row r="331" spans="1:24" x14ac:dyDescent="0.25">
      <c r="A331" s="205"/>
      <c r="B331" s="338"/>
      <c r="C331" s="338"/>
      <c r="D331" s="338"/>
      <c r="E331" s="338"/>
      <c r="F331" s="338"/>
      <c r="G331" s="338"/>
      <c r="H331" s="338"/>
      <c r="I331" s="338"/>
      <c r="J331" s="486"/>
      <c r="K331" s="338"/>
      <c r="L331" s="338"/>
      <c r="M331" s="338"/>
      <c r="N331" s="205"/>
      <c r="O331" s="205"/>
      <c r="P331" s="205"/>
      <c r="Q331" s="205"/>
      <c r="R331" s="205"/>
      <c r="S331" s="205"/>
      <c r="T331" s="205"/>
      <c r="U331" s="205"/>
      <c r="V331" s="205"/>
      <c r="W331" s="205"/>
      <c r="X331" s="205"/>
    </row>
    <row r="332" spans="1:24" x14ac:dyDescent="0.25">
      <c r="A332" s="205"/>
      <c r="B332" s="338"/>
      <c r="C332" s="338"/>
      <c r="D332" s="338"/>
      <c r="E332" s="338"/>
      <c r="F332" s="338"/>
      <c r="G332" s="338"/>
      <c r="H332" s="338"/>
      <c r="I332" s="338"/>
      <c r="J332" s="486"/>
      <c r="K332" s="338"/>
      <c r="L332" s="338"/>
      <c r="M332" s="338"/>
      <c r="N332" s="205"/>
      <c r="O332" s="205"/>
      <c r="P332" s="205"/>
      <c r="Q332" s="205"/>
      <c r="R332" s="205"/>
      <c r="S332" s="205"/>
      <c r="T332" s="205"/>
      <c r="U332" s="205"/>
      <c r="V332" s="205"/>
      <c r="W332" s="205"/>
      <c r="X332" s="205"/>
    </row>
    <row r="333" spans="1:24" x14ac:dyDescent="0.25">
      <c r="A333" s="205"/>
      <c r="B333" s="338"/>
      <c r="C333" s="338"/>
      <c r="D333" s="338"/>
      <c r="E333" s="338"/>
      <c r="F333" s="338"/>
      <c r="G333" s="338"/>
      <c r="H333" s="338"/>
      <c r="I333" s="338"/>
      <c r="J333" s="486"/>
      <c r="K333" s="338"/>
      <c r="L333" s="338"/>
      <c r="M333" s="338"/>
      <c r="N333" s="205"/>
      <c r="O333" s="205"/>
      <c r="P333" s="205"/>
      <c r="Q333" s="205"/>
      <c r="R333" s="205"/>
      <c r="S333" s="205"/>
      <c r="T333" s="205"/>
      <c r="U333" s="205"/>
      <c r="V333" s="205"/>
      <c r="W333" s="205"/>
      <c r="X333" s="205"/>
    </row>
    <row r="334" spans="1:24" x14ac:dyDescent="0.25">
      <c r="A334" s="205"/>
      <c r="B334" s="338"/>
      <c r="C334" s="338"/>
      <c r="D334" s="338"/>
      <c r="E334" s="338"/>
      <c r="F334" s="338"/>
      <c r="G334" s="338"/>
      <c r="H334" s="338"/>
      <c r="I334" s="338"/>
      <c r="J334" s="486"/>
      <c r="K334" s="338"/>
      <c r="L334" s="338"/>
      <c r="M334" s="338"/>
      <c r="N334" s="205"/>
      <c r="O334" s="205"/>
      <c r="P334" s="205"/>
      <c r="Q334" s="205"/>
      <c r="R334" s="205"/>
      <c r="S334" s="205"/>
      <c r="T334" s="205"/>
      <c r="U334" s="205"/>
      <c r="V334" s="205"/>
      <c r="W334" s="205"/>
      <c r="X334" s="205"/>
    </row>
    <row r="335" spans="1:24" x14ac:dyDescent="0.25">
      <c r="A335" s="205"/>
      <c r="B335" s="338"/>
      <c r="C335" s="338"/>
      <c r="D335" s="338"/>
      <c r="E335" s="338"/>
      <c r="F335" s="338"/>
      <c r="G335" s="338"/>
      <c r="H335" s="338"/>
      <c r="I335" s="338"/>
      <c r="J335" s="486"/>
      <c r="K335" s="338"/>
      <c r="L335" s="338"/>
      <c r="M335" s="338"/>
      <c r="N335" s="205"/>
      <c r="O335" s="205"/>
      <c r="P335" s="205"/>
      <c r="Q335" s="205"/>
      <c r="R335" s="205"/>
      <c r="S335" s="205"/>
      <c r="T335" s="205"/>
      <c r="U335" s="205"/>
      <c r="V335" s="205"/>
      <c r="W335" s="205"/>
      <c r="X335" s="205"/>
    </row>
    <row r="336" spans="1:24" x14ac:dyDescent="0.25">
      <c r="A336" s="205"/>
      <c r="B336" s="338"/>
      <c r="C336" s="338"/>
      <c r="D336" s="338"/>
      <c r="E336" s="338"/>
      <c r="F336" s="338"/>
      <c r="G336" s="338"/>
      <c r="H336" s="338"/>
      <c r="I336" s="338"/>
      <c r="J336" s="486"/>
      <c r="K336" s="338"/>
      <c r="L336" s="338"/>
      <c r="M336" s="338"/>
      <c r="N336" s="205"/>
      <c r="O336" s="205"/>
      <c r="P336" s="205"/>
      <c r="Q336" s="205"/>
      <c r="R336" s="205"/>
      <c r="S336" s="205"/>
      <c r="T336" s="205"/>
      <c r="U336" s="205"/>
      <c r="V336" s="205"/>
      <c r="W336" s="205"/>
      <c r="X336" s="205"/>
    </row>
    <row r="337" spans="1:24" x14ac:dyDescent="0.25">
      <c r="A337" s="205"/>
      <c r="B337" s="338"/>
      <c r="C337" s="338"/>
      <c r="D337" s="338"/>
      <c r="E337" s="338"/>
      <c r="F337" s="338"/>
      <c r="G337" s="338"/>
      <c r="H337" s="338"/>
      <c r="I337" s="338"/>
      <c r="J337" s="486"/>
      <c r="K337" s="338"/>
      <c r="L337" s="338"/>
      <c r="M337" s="338"/>
      <c r="N337" s="205"/>
      <c r="O337" s="205"/>
      <c r="P337" s="205"/>
      <c r="Q337" s="205"/>
      <c r="R337" s="205"/>
      <c r="S337" s="205"/>
      <c r="T337" s="205"/>
      <c r="U337" s="205"/>
      <c r="V337" s="205"/>
      <c r="W337" s="205"/>
      <c r="X337" s="205"/>
    </row>
    <row r="338" spans="1:24" x14ac:dyDescent="0.25">
      <c r="A338" s="205"/>
      <c r="B338" s="338"/>
      <c r="C338" s="338"/>
      <c r="D338" s="338"/>
      <c r="E338" s="338"/>
      <c r="F338" s="338"/>
      <c r="G338" s="338"/>
      <c r="H338" s="338"/>
      <c r="I338" s="338"/>
      <c r="J338" s="486"/>
      <c r="K338" s="338"/>
      <c r="L338" s="338"/>
      <c r="M338" s="338"/>
      <c r="N338" s="205"/>
      <c r="O338" s="205"/>
      <c r="P338" s="205"/>
      <c r="Q338" s="205"/>
      <c r="R338" s="205"/>
      <c r="S338" s="205"/>
      <c r="T338" s="205"/>
      <c r="U338" s="205"/>
      <c r="V338" s="205"/>
      <c r="W338" s="205"/>
      <c r="X338" s="205"/>
    </row>
    <row r="339" spans="1:24" x14ac:dyDescent="0.25">
      <c r="A339" s="205"/>
      <c r="B339" s="338"/>
      <c r="C339" s="338"/>
      <c r="D339" s="338"/>
      <c r="E339" s="338"/>
      <c r="F339" s="338"/>
      <c r="G339" s="338"/>
      <c r="H339" s="338"/>
      <c r="I339" s="338"/>
      <c r="J339" s="486"/>
      <c r="K339" s="338"/>
      <c r="L339" s="338"/>
      <c r="M339" s="338"/>
      <c r="N339" s="205"/>
      <c r="O339" s="205"/>
      <c r="P339" s="205"/>
      <c r="Q339" s="205"/>
      <c r="R339" s="205"/>
      <c r="S339" s="205"/>
      <c r="T339" s="205"/>
      <c r="U339" s="205"/>
      <c r="V339" s="205"/>
      <c r="W339" s="205"/>
      <c r="X339" s="205"/>
    </row>
    <row r="340" spans="1:24" x14ac:dyDescent="0.25">
      <c r="A340" s="205"/>
      <c r="B340" s="338"/>
      <c r="C340" s="338"/>
      <c r="D340" s="338"/>
      <c r="E340" s="338"/>
      <c r="F340" s="338"/>
      <c r="G340" s="338"/>
      <c r="H340" s="338"/>
      <c r="I340" s="338"/>
      <c r="J340" s="486"/>
      <c r="K340" s="338"/>
      <c r="L340" s="338"/>
      <c r="M340" s="338"/>
      <c r="N340" s="205"/>
      <c r="O340" s="205"/>
      <c r="P340" s="205"/>
      <c r="Q340" s="205"/>
      <c r="R340" s="205"/>
      <c r="S340" s="205"/>
      <c r="T340" s="205"/>
      <c r="U340" s="205"/>
      <c r="V340" s="205"/>
      <c r="W340" s="205"/>
      <c r="X340" s="205"/>
    </row>
    <row r="341" spans="1:24" x14ac:dyDescent="0.25">
      <c r="A341" s="205"/>
      <c r="B341" s="338"/>
      <c r="C341" s="338"/>
      <c r="D341" s="338"/>
      <c r="E341" s="338"/>
      <c r="F341" s="338"/>
      <c r="G341" s="338"/>
      <c r="H341" s="338"/>
      <c r="I341" s="338"/>
      <c r="J341" s="486"/>
      <c r="K341" s="338"/>
      <c r="L341" s="338"/>
      <c r="M341" s="338"/>
      <c r="N341" s="205"/>
      <c r="O341" s="205"/>
      <c r="P341" s="205"/>
      <c r="Q341" s="205"/>
      <c r="R341" s="205"/>
      <c r="S341" s="205"/>
      <c r="T341" s="205"/>
      <c r="U341" s="205"/>
      <c r="V341" s="205"/>
      <c r="W341" s="205"/>
      <c r="X341" s="205"/>
    </row>
    <row r="342" spans="1:24" x14ac:dyDescent="0.25">
      <c r="A342" s="205"/>
      <c r="B342" s="338"/>
      <c r="C342" s="338"/>
      <c r="D342" s="338"/>
      <c r="E342" s="338"/>
      <c r="F342" s="338"/>
      <c r="G342" s="338"/>
      <c r="H342" s="338"/>
      <c r="I342" s="338"/>
      <c r="J342" s="486"/>
      <c r="K342" s="338"/>
      <c r="L342" s="338"/>
      <c r="M342" s="338"/>
      <c r="N342" s="205"/>
      <c r="O342" s="205"/>
      <c r="P342" s="205"/>
      <c r="Q342" s="205"/>
      <c r="R342" s="205"/>
      <c r="S342" s="205"/>
      <c r="T342" s="205"/>
      <c r="U342" s="205"/>
      <c r="V342" s="205"/>
      <c r="W342" s="205"/>
      <c r="X342" s="205"/>
    </row>
    <row r="343" spans="1:24" x14ac:dyDescent="0.25">
      <c r="A343" s="205"/>
      <c r="B343" s="338"/>
      <c r="C343" s="338"/>
      <c r="D343" s="338"/>
      <c r="E343" s="338"/>
      <c r="F343" s="338"/>
      <c r="G343" s="338"/>
      <c r="H343" s="338"/>
      <c r="I343" s="338"/>
      <c r="J343" s="486"/>
      <c r="K343" s="338"/>
      <c r="L343" s="338"/>
      <c r="M343" s="338"/>
      <c r="N343" s="205"/>
      <c r="O343" s="205"/>
      <c r="P343" s="205"/>
      <c r="Q343" s="205"/>
      <c r="R343" s="205"/>
      <c r="S343" s="205"/>
      <c r="T343" s="205"/>
      <c r="U343" s="205"/>
      <c r="V343" s="205"/>
      <c r="W343" s="205"/>
      <c r="X343" s="205"/>
    </row>
    <row r="344" spans="1:24" x14ac:dyDescent="0.25">
      <c r="A344" s="205"/>
      <c r="B344" s="338"/>
      <c r="C344" s="338"/>
      <c r="D344" s="338"/>
      <c r="E344" s="338"/>
      <c r="F344" s="338"/>
      <c r="G344" s="338"/>
      <c r="H344" s="338"/>
      <c r="I344" s="338"/>
      <c r="J344" s="486"/>
      <c r="K344" s="338"/>
      <c r="L344" s="338"/>
      <c r="M344" s="338"/>
      <c r="N344" s="205"/>
      <c r="O344" s="205"/>
      <c r="P344" s="205"/>
      <c r="Q344" s="205"/>
      <c r="R344" s="205"/>
      <c r="S344" s="205"/>
      <c r="T344" s="205"/>
      <c r="U344" s="205"/>
      <c r="V344" s="205"/>
      <c r="W344" s="205"/>
      <c r="X344" s="205"/>
    </row>
    <row r="345" spans="1:24" x14ac:dyDescent="0.25">
      <c r="A345" s="205"/>
      <c r="B345" s="338"/>
      <c r="C345" s="338"/>
      <c r="D345" s="338"/>
      <c r="E345" s="338"/>
      <c r="F345" s="338"/>
      <c r="G345" s="338"/>
      <c r="H345" s="338"/>
      <c r="I345" s="338"/>
      <c r="J345" s="486"/>
      <c r="K345" s="338"/>
      <c r="L345" s="338"/>
      <c r="M345" s="338"/>
      <c r="N345" s="205"/>
      <c r="O345" s="205"/>
      <c r="P345" s="205"/>
      <c r="Q345" s="205"/>
      <c r="R345" s="205"/>
      <c r="S345" s="205"/>
      <c r="T345" s="205"/>
      <c r="U345" s="205"/>
      <c r="V345" s="205"/>
      <c r="W345" s="205"/>
      <c r="X345" s="205"/>
    </row>
    <row r="346" spans="1:24" x14ac:dyDescent="0.25">
      <c r="A346" s="205"/>
      <c r="B346" s="338"/>
      <c r="C346" s="338"/>
      <c r="D346" s="338"/>
      <c r="E346" s="338"/>
      <c r="F346" s="338"/>
      <c r="G346" s="338"/>
      <c r="H346" s="338"/>
      <c r="I346" s="338"/>
      <c r="J346" s="486"/>
      <c r="K346" s="338"/>
      <c r="L346" s="338"/>
      <c r="M346" s="338"/>
      <c r="N346" s="205"/>
      <c r="O346" s="205"/>
      <c r="P346" s="205"/>
      <c r="Q346" s="205"/>
      <c r="R346" s="205"/>
      <c r="S346" s="205"/>
      <c r="T346" s="205"/>
      <c r="U346" s="205"/>
      <c r="V346" s="205"/>
      <c r="W346" s="205"/>
      <c r="X346" s="205"/>
    </row>
    <row r="347" spans="1:24" x14ac:dyDescent="0.25">
      <c r="A347" s="205"/>
      <c r="B347" s="338"/>
      <c r="C347" s="338"/>
      <c r="D347" s="338"/>
      <c r="E347" s="338"/>
      <c r="F347" s="338"/>
      <c r="G347" s="338"/>
      <c r="H347" s="338"/>
      <c r="I347" s="338"/>
      <c r="J347" s="486"/>
      <c r="K347" s="338"/>
      <c r="L347" s="338"/>
      <c r="M347" s="338"/>
      <c r="N347" s="205"/>
      <c r="O347" s="205"/>
      <c r="P347" s="205"/>
      <c r="Q347" s="205"/>
      <c r="R347" s="205"/>
      <c r="S347" s="205"/>
      <c r="T347" s="205"/>
      <c r="U347" s="205"/>
      <c r="V347" s="205"/>
      <c r="W347" s="205"/>
      <c r="X347" s="205"/>
    </row>
    <row r="348" spans="1:24" x14ac:dyDescent="0.25">
      <c r="A348" s="205"/>
      <c r="B348" s="205"/>
      <c r="C348" s="205"/>
      <c r="D348" s="205"/>
      <c r="E348" s="205"/>
      <c r="G348" s="205"/>
      <c r="H348" s="205"/>
      <c r="I348" s="205"/>
      <c r="J348" s="488"/>
      <c r="K348" s="205"/>
      <c r="L348" s="205"/>
      <c r="M348" s="205"/>
      <c r="N348" s="205"/>
      <c r="O348" s="205"/>
      <c r="P348" s="205"/>
      <c r="Q348" s="205"/>
      <c r="R348" s="205"/>
      <c r="S348" s="205"/>
      <c r="T348" s="205"/>
      <c r="U348" s="205"/>
      <c r="V348" s="205"/>
      <c r="W348" s="205"/>
      <c r="X348" s="205"/>
    </row>
    <row r="349" spans="1:24" x14ac:dyDescent="0.25">
      <c r="A349" s="205"/>
      <c r="B349" s="205"/>
      <c r="C349" s="205"/>
      <c r="D349" s="205"/>
      <c r="E349" s="205"/>
      <c r="G349" s="205"/>
      <c r="H349" s="205"/>
      <c r="I349" s="205"/>
      <c r="J349" s="488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</row>
    <row r="350" spans="1:24" x14ac:dyDescent="0.25">
      <c r="A350" s="205"/>
      <c r="B350" s="205"/>
      <c r="C350" s="205"/>
      <c r="D350" s="205"/>
      <c r="E350" s="205"/>
      <c r="G350" s="205"/>
      <c r="H350" s="205"/>
      <c r="I350" s="205"/>
      <c r="J350" s="488"/>
      <c r="K350" s="205"/>
      <c r="L350" s="205"/>
      <c r="M350" s="205"/>
      <c r="N350" s="205"/>
      <c r="O350" s="205"/>
      <c r="P350" s="205"/>
      <c r="Q350" s="205"/>
      <c r="R350" s="205"/>
      <c r="S350" s="205"/>
      <c r="T350" s="205"/>
      <c r="U350" s="205"/>
      <c r="V350" s="205"/>
      <c r="W350" s="205"/>
      <c r="X350" s="205"/>
    </row>
    <row r="351" spans="1:24" x14ac:dyDescent="0.25">
      <c r="A351" s="205"/>
      <c r="B351" s="205"/>
      <c r="C351" s="205"/>
      <c r="D351" s="205"/>
      <c r="E351" s="205"/>
      <c r="G351" s="205"/>
      <c r="H351" s="205"/>
      <c r="I351" s="205"/>
      <c r="J351" s="488"/>
      <c r="K351" s="205"/>
      <c r="L351" s="205"/>
      <c r="M351" s="205"/>
      <c r="N351" s="205"/>
      <c r="O351" s="205"/>
      <c r="P351" s="205"/>
      <c r="Q351" s="205"/>
      <c r="R351" s="205"/>
      <c r="S351" s="205"/>
      <c r="T351" s="205"/>
      <c r="U351" s="205"/>
      <c r="V351" s="205"/>
      <c r="W351" s="205"/>
      <c r="X351" s="205"/>
    </row>
    <row r="352" spans="1:24" x14ac:dyDescent="0.25">
      <c r="A352" s="205"/>
      <c r="B352" s="205"/>
      <c r="C352" s="205"/>
      <c r="D352" s="205"/>
      <c r="E352" s="205"/>
      <c r="G352" s="205"/>
      <c r="H352" s="205"/>
      <c r="I352" s="205"/>
      <c r="J352" s="488"/>
      <c r="K352" s="205"/>
      <c r="L352" s="205"/>
      <c r="M352" s="205"/>
      <c r="N352" s="205"/>
      <c r="O352" s="205"/>
      <c r="P352" s="205"/>
      <c r="Q352" s="205"/>
      <c r="R352" s="205"/>
      <c r="S352" s="205"/>
      <c r="T352" s="205"/>
      <c r="U352" s="205"/>
      <c r="V352" s="205"/>
      <c r="W352" s="205"/>
      <c r="X352" s="205"/>
    </row>
    <row r="353" spans="1:24" x14ac:dyDescent="0.25">
      <c r="A353" s="205"/>
      <c r="B353" s="205"/>
      <c r="C353" s="205"/>
      <c r="D353" s="205"/>
      <c r="E353" s="205"/>
      <c r="G353" s="205"/>
      <c r="H353" s="205"/>
      <c r="I353" s="205"/>
      <c r="J353" s="488"/>
      <c r="K353" s="205"/>
      <c r="L353" s="205"/>
      <c r="M353" s="205"/>
      <c r="N353" s="205"/>
      <c r="O353" s="205"/>
      <c r="P353" s="205"/>
      <c r="Q353" s="205"/>
      <c r="R353" s="205"/>
      <c r="S353" s="205"/>
      <c r="T353" s="205"/>
      <c r="U353" s="205"/>
      <c r="V353" s="205"/>
      <c r="W353" s="205"/>
      <c r="X353" s="205"/>
    </row>
    <row r="354" spans="1:24" x14ac:dyDescent="0.25">
      <c r="A354" s="205"/>
      <c r="B354" s="205"/>
      <c r="C354" s="205"/>
      <c r="D354" s="205"/>
      <c r="E354" s="205"/>
      <c r="G354" s="205"/>
      <c r="H354" s="205"/>
      <c r="I354" s="205"/>
      <c r="J354" s="488"/>
      <c r="K354" s="205"/>
      <c r="L354" s="205"/>
      <c r="M354" s="205"/>
      <c r="N354" s="205"/>
      <c r="O354" s="205"/>
      <c r="P354" s="205"/>
      <c r="Q354" s="205"/>
      <c r="R354" s="205"/>
      <c r="S354" s="205"/>
      <c r="T354" s="205"/>
      <c r="U354" s="205"/>
      <c r="V354" s="205"/>
      <c r="W354" s="205"/>
      <c r="X354" s="205"/>
    </row>
    <row r="355" spans="1:24" x14ac:dyDescent="0.25">
      <c r="A355" s="205"/>
      <c r="B355" s="205"/>
      <c r="C355" s="205"/>
      <c r="D355" s="205"/>
      <c r="E355" s="205"/>
      <c r="G355" s="205"/>
      <c r="H355" s="205"/>
      <c r="I355" s="205"/>
      <c r="J355" s="488"/>
      <c r="K355" s="205"/>
      <c r="L355" s="205"/>
      <c r="M355" s="205"/>
      <c r="N355" s="205"/>
      <c r="O355" s="205"/>
      <c r="P355" s="205"/>
      <c r="Q355" s="205"/>
      <c r="R355" s="205"/>
      <c r="S355" s="205"/>
      <c r="T355" s="205"/>
      <c r="U355" s="205"/>
      <c r="V355" s="205"/>
      <c r="W355" s="205"/>
      <c r="X355" s="205"/>
    </row>
    <row r="356" spans="1:24" x14ac:dyDescent="0.25">
      <c r="A356" s="205"/>
      <c r="B356" s="205"/>
      <c r="C356" s="205"/>
      <c r="D356" s="205"/>
      <c r="E356" s="205"/>
      <c r="G356" s="205"/>
      <c r="H356" s="205"/>
      <c r="I356" s="205"/>
      <c r="J356" s="488"/>
      <c r="K356" s="205"/>
      <c r="L356" s="205"/>
      <c r="M356" s="205"/>
      <c r="N356" s="205"/>
      <c r="O356" s="205"/>
      <c r="P356" s="205"/>
      <c r="Q356" s="205"/>
      <c r="R356" s="205"/>
      <c r="S356" s="205"/>
      <c r="T356" s="205"/>
      <c r="U356" s="205"/>
      <c r="V356" s="205"/>
      <c r="W356" s="205"/>
      <c r="X356" s="205"/>
    </row>
    <row r="357" spans="1:24" x14ac:dyDescent="0.25">
      <c r="A357" s="205"/>
      <c r="B357" s="205"/>
      <c r="C357" s="205"/>
      <c r="D357" s="205"/>
      <c r="E357" s="205"/>
      <c r="G357" s="205"/>
      <c r="H357" s="205"/>
      <c r="I357" s="205"/>
      <c r="J357" s="488"/>
      <c r="K357" s="205"/>
      <c r="L357" s="205"/>
      <c r="M357" s="205"/>
      <c r="N357" s="205"/>
      <c r="O357" s="205"/>
      <c r="P357" s="205"/>
      <c r="Q357" s="205"/>
      <c r="R357" s="205"/>
      <c r="S357" s="205"/>
      <c r="T357" s="205"/>
      <c r="U357" s="205"/>
      <c r="V357" s="205"/>
      <c r="W357" s="205"/>
      <c r="X357" s="205"/>
    </row>
    <row r="358" spans="1:24" x14ac:dyDescent="0.25">
      <c r="A358" s="205"/>
      <c r="B358" s="205"/>
      <c r="C358" s="205"/>
      <c r="D358" s="205"/>
      <c r="E358" s="205"/>
      <c r="G358" s="205"/>
      <c r="H358" s="205"/>
      <c r="I358" s="205"/>
      <c r="J358" s="488"/>
      <c r="K358" s="205"/>
      <c r="L358" s="205"/>
      <c r="M358" s="205"/>
      <c r="N358" s="205"/>
      <c r="O358" s="205"/>
      <c r="P358" s="205"/>
      <c r="Q358" s="205"/>
      <c r="R358" s="205"/>
      <c r="S358" s="205"/>
      <c r="T358" s="205"/>
      <c r="U358" s="205"/>
      <c r="V358" s="205"/>
      <c r="W358" s="205"/>
      <c r="X358" s="205"/>
    </row>
    <row r="359" spans="1:24" x14ac:dyDescent="0.25">
      <c r="A359" s="205"/>
      <c r="B359" s="205"/>
      <c r="C359" s="205"/>
      <c r="D359" s="205"/>
      <c r="E359" s="205"/>
      <c r="G359" s="205"/>
      <c r="H359" s="205"/>
      <c r="I359" s="205"/>
      <c r="J359" s="488"/>
      <c r="K359" s="205"/>
      <c r="L359" s="205"/>
      <c r="M359" s="205"/>
      <c r="N359" s="205"/>
      <c r="O359" s="205"/>
      <c r="P359" s="205"/>
      <c r="Q359" s="205"/>
      <c r="R359" s="205"/>
      <c r="S359" s="205"/>
      <c r="T359" s="205"/>
      <c r="U359" s="205"/>
      <c r="V359" s="205"/>
      <c r="W359" s="205"/>
      <c r="X359" s="205"/>
    </row>
    <row r="360" spans="1:24" x14ac:dyDescent="0.25">
      <c r="A360" s="205"/>
      <c r="B360" s="205"/>
      <c r="C360" s="205"/>
      <c r="D360" s="205"/>
      <c r="E360" s="205"/>
      <c r="G360" s="205"/>
      <c r="H360" s="205"/>
      <c r="I360" s="205"/>
      <c r="J360" s="488"/>
      <c r="K360" s="205"/>
      <c r="L360" s="205"/>
      <c r="M360" s="205"/>
      <c r="N360" s="205"/>
      <c r="O360" s="205"/>
      <c r="P360" s="205"/>
      <c r="Q360" s="205"/>
      <c r="R360" s="205"/>
      <c r="S360" s="205"/>
      <c r="T360" s="205"/>
      <c r="U360" s="205"/>
      <c r="V360" s="205"/>
      <c r="W360" s="205"/>
      <c r="X360" s="205"/>
    </row>
    <row r="361" spans="1:24" x14ac:dyDescent="0.25">
      <c r="A361" s="205"/>
      <c r="B361" s="205"/>
      <c r="C361" s="205"/>
      <c r="D361" s="205"/>
      <c r="E361" s="205"/>
      <c r="G361" s="205"/>
      <c r="H361" s="205"/>
      <c r="I361" s="205"/>
      <c r="J361" s="488"/>
      <c r="K361" s="205"/>
      <c r="L361" s="205"/>
      <c r="M361" s="205"/>
      <c r="N361" s="205"/>
      <c r="O361" s="205"/>
      <c r="P361" s="205"/>
      <c r="Q361" s="205"/>
      <c r="R361" s="205"/>
      <c r="S361" s="205"/>
      <c r="T361" s="205"/>
      <c r="U361" s="205"/>
      <c r="V361" s="205"/>
      <c r="W361" s="205"/>
      <c r="X361" s="205"/>
    </row>
    <row r="362" spans="1:24" x14ac:dyDescent="0.25">
      <c r="A362" s="205"/>
      <c r="B362" s="205"/>
      <c r="C362" s="205"/>
      <c r="D362" s="205"/>
      <c r="E362" s="205"/>
      <c r="G362" s="205"/>
      <c r="H362" s="205"/>
      <c r="I362" s="205"/>
      <c r="J362" s="488"/>
      <c r="K362" s="205"/>
      <c r="L362" s="205"/>
      <c r="M362" s="205"/>
      <c r="N362" s="205"/>
      <c r="O362" s="205"/>
      <c r="P362" s="205"/>
      <c r="Q362" s="205"/>
      <c r="R362" s="205"/>
      <c r="S362" s="205"/>
      <c r="T362" s="205"/>
      <c r="U362" s="205"/>
      <c r="V362" s="205"/>
      <c r="W362" s="205"/>
      <c r="X362" s="205"/>
    </row>
    <row r="363" spans="1:24" x14ac:dyDescent="0.25">
      <c r="A363" s="205"/>
      <c r="B363" s="205"/>
      <c r="C363" s="205"/>
      <c r="D363" s="205"/>
      <c r="E363" s="205"/>
      <c r="G363" s="205"/>
      <c r="H363" s="205"/>
      <c r="I363" s="205"/>
      <c r="J363" s="488"/>
      <c r="K363" s="205"/>
      <c r="L363" s="205"/>
      <c r="M363" s="205"/>
      <c r="N363" s="205"/>
      <c r="O363" s="205"/>
      <c r="P363" s="205"/>
      <c r="Q363" s="205"/>
      <c r="R363" s="205"/>
      <c r="S363" s="205"/>
      <c r="T363" s="205"/>
      <c r="U363" s="205"/>
      <c r="V363" s="205"/>
      <c r="W363" s="205"/>
      <c r="X363" s="205"/>
    </row>
    <row r="364" spans="1:24" x14ac:dyDescent="0.25">
      <c r="A364" s="205"/>
      <c r="B364" s="205"/>
      <c r="C364" s="205"/>
      <c r="D364" s="205"/>
      <c r="E364" s="205"/>
      <c r="G364" s="205"/>
      <c r="H364" s="205"/>
      <c r="I364" s="205"/>
      <c r="J364" s="488"/>
      <c r="K364" s="205"/>
      <c r="L364" s="205"/>
      <c r="M364" s="205"/>
      <c r="N364" s="205"/>
      <c r="O364" s="205"/>
      <c r="P364" s="205"/>
      <c r="Q364" s="205"/>
      <c r="R364" s="205"/>
      <c r="S364" s="205"/>
      <c r="T364" s="205"/>
      <c r="U364" s="205"/>
      <c r="V364" s="205"/>
      <c r="W364" s="205"/>
      <c r="X364" s="205"/>
    </row>
    <row r="365" spans="1:24" x14ac:dyDescent="0.25">
      <c r="A365" s="205"/>
      <c r="B365" s="205"/>
      <c r="C365" s="205"/>
      <c r="D365" s="205"/>
      <c r="E365" s="205"/>
      <c r="G365" s="205"/>
      <c r="H365" s="205"/>
      <c r="I365" s="205"/>
      <c r="J365" s="488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5"/>
      <c r="V365" s="205"/>
      <c r="W365" s="205"/>
      <c r="X365" s="205"/>
    </row>
    <row r="366" spans="1:24" x14ac:dyDescent="0.25">
      <c r="A366" s="205"/>
      <c r="B366" s="205"/>
      <c r="C366" s="205"/>
      <c r="D366" s="205"/>
      <c r="E366" s="205"/>
      <c r="G366" s="205"/>
      <c r="H366" s="205"/>
      <c r="I366" s="205"/>
      <c r="J366" s="488"/>
      <c r="K366" s="205"/>
      <c r="L366" s="205"/>
      <c r="M366" s="205"/>
      <c r="N366" s="205"/>
      <c r="O366" s="205"/>
      <c r="P366" s="205"/>
      <c r="Q366" s="205"/>
      <c r="R366" s="205"/>
      <c r="S366" s="205"/>
      <c r="T366" s="205"/>
      <c r="U366" s="205"/>
      <c r="V366" s="205"/>
      <c r="W366" s="205"/>
      <c r="X366" s="205"/>
    </row>
    <row r="367" spans="1:24" x14ac:dyDescent="0.25">
      <c r="A367" s="205"/>
      <c r="B367" s="205"/>
      <c r="C367" s="205"/>
      <c r="D367" s="205"/>
      <c r="E367" s="205"/>
      <c r="G367" s="205"/>
      <c r="H367" s="205"/>
      <c r="I367" s="205"/>
      <c r="J367" s="488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</row>
    <row r="368" spans="1:24" x14ac:dyDescent="0.25">
      <c r="A368" s="205"/>
      <c r="B368" s="205"/>
      <c r="C368" s="205"/>
      <c r="D368" s="205"/>
      <c r="E368" s="205"/>
      <c r="G368" s="205"/>
      <c r="H368" s="205"/>
      <c r="I368" s="205"/>
      <c r="J368" s="488"/>
      <c r="K368" s="205"/>
      <c r="L368" s="205"/>
      <c r="M368" s="205"/>
      <c r="N368" s="205"/>
      <c r="O368" s="205"/>
      <c r="P368" s="205"/>
      <c r="Q368" s="205"/>
      <c r="R368" s="205"/>
      <c r="S368" s="205"/>
      <c r="T368" s="205"/>
      <c r="U368" s="205"/>
      <c r="V368" s="205"/>
      <c r="W368" s="205"/>
      <c r="X368" s="205"/>
    </row>
    <row r="369" spans="1:24" x14ac:dyDescent="0.25">
      <c r="A369" s="205"/>
      <c r="B369" s="205"/>
      <c r="C369" s="205"/>
      <c r="D369" s="205"/>
      <c r="E369" s="205"/>
      <c r="G369" s="205"/>
      <c r="H369" s="205"/>
      <c r="I369" s="205"/>
      <c r="J369" s="488"/>
      <c r="K369" s="205"/>
      <c r="L369" s="205"/>
      <c r="M369" s="205"/>
      <c r="N369" s="205"/>
      <c r="O369" s="205"/>
      <c r="P369" s="205"/>
      <c r="Q369" s="205"/>
      <c r="R369" s="205"/>
      <c r="S369" s="205"/>
      <c r="T369" s="205"/>
      <c r="U369" s="205"/>
      <c r="V369" s="205"/>
      <c r="W369" s="205"/>
      <c r="X369" s="205"/>
    </row>
    <row r="370" spans="1:24" x14ac:dyDescent="0.25">
      <c r="A370" s="205"/>
      <c r="B370" s="205"/>
      <c r="C370" s="205"/>
      <c r="D370" s="205"/>
      <c r="E370" s="205"/>
      <c r="G370" s="205"/>
      <c r="H370" s="205"/>
      <c r="I370" s="205"/>
      <c r="J370" s="488"/>
      <c r="K370" s="205"/>
      <c r="L370" s="205"/>
      <c r="M370" s="205"/>
      <c r="N370" s="205"/>
      <c r="O370" s="205"/>
      <c r="P370" s="205"/>
      <c r="Q370" s="205"/>
      <c r="R370" s="205"/>
      <c r="S370" s="205"/>
      <c r="T370" s="205"/>
      <c r="U370" s="205"/>
      <c r="V370" s="205"/>
      <c r="W370" s="205"/>
      <c r="X370" s="205"/>
    </row>
    <row r="371" spans="1:24" x14ac:dyDescent="0.25">
      <c r="A371" s="205"/>
      <c r="B371" s="205"/>
      <c r="C371" s="205"/>
      <c r="D371" s="205"/>
      <c r="E371" s="205"/>
      <c r="G371" s="205"/>
      <c r="H371" s="205"/>
      <c r="I371" s="205"/>
      <c r="J371" s="488"/>
      <c r="K371" s="205"/>
      <c r="L371" s="205"/>
      <c r="M371" s="205"/>
      <c r="N371" s="205"/>
      <c r="O371" s="205"/>
      <c r="P371" s="205"/>
      <c r="Q371" s="205"/>
      <c r="R371" s="205"/>
      <c r="S371" s="205"/>
      <c r="T371" s="205"/>
      <c r="U371" s="205"/>
      <c r="V371" s="205"/>
      <c r="W371" s="205"/>
      <c r="X371" s="205"/>
    </row>
    <row r="372" spans="1:24" x14ac:dyDescent="0.25">
      <c r="A372" s="205"/>
      <c r="B372" s="205"/>
      <c r="C372" s="205"/>
      <c r="D372" s="205"/>
      <c r="E372" s="205"/>
      <c r="G372" s="205"/>
      <c r="H372" s="205"/>
      <c r="I372" s="205"/>
      <c r="J372" s="488"/>
      <c r="K372" s="205"/>
      <c r="L372" s="205"/>
      <c r="M372" s="205"/>
      <c r="N372" s="205"/>
      <c r="O372" s="205"/>
      <c r="P372" s="205"/>
      <c r="Q372" s="205"/>
      <c r="R372" s="205"/>
      <c r="S372" s="205"/>
      <c r="T372" s="205"/>
      <c r="U372" s="205"/>
      <c r="V372" s="205"/>
      <c r="W372" s="205"/>
      <c r="X372" s="205"/>
    </row>
    <row r="373" spans="1:24" x14ac:dyDescent="0.25">
      <c r="A373" s="205"/>
      <c r="B373" s="205"/>
      <c r="C373" s="205"/>
      <c r="D373" s="205"/>
      <c r="E373" s="205"/>
      <c r="G373" s="205"/>
      <c r="H373" s="205"/>
      <c r="I373" s="205"/>
      <c r="J373" s="488"/>
      <c r="K373" s="205"/>
      <c r="L373" s="205"/>
      <c r="M373" s="205"/>
      <c r="N373" s="205"/>
      <c r="O373" s="205"/>
      <c r="P373" s="205"/>
      <c r="Q373" s="205"/>
      <c r="R373" s="205"/>
      <c r="S373" s="205"/>
      <c r="T373" s="205"/>
      <c r="U373" s="205"/>
      <c r="V373" s="205"/>
      <c r="W373" s="205"/>
      <c r="X373" s="205"/>
    </row>
    <row r="374" spans="1:24" x14ac:dyDescent="0.25">
      <c r="A374" s="205"/>
      <c r="B374" s="205"/>
      <c r="C374" s="205"/>
      <c r="D374" s="205"/>
      <c r="E374" s="205"/>
      <c r="G374" s="205"/>
      <c r="H374" s="205"/>
      <c r="I374" s="205"/>
      <c r="J374" s="488"/>
      <c r="K374" s="205"/>
      <c r="L374" s="205"/>
      <c r="M374" s="205"/>
      <c r="N374" s="205"/>
      <c r="O374" s="205"/>
      <c r="P374" s="205"/>
      <c r="Q374" s="205"/>
      <c r="R374" s="205"/>
      <c r="S374" s="205"/>
      <c r="T374" s="205"/>
      <c r="U374" s="205"/>
      <c r="V374" s="205"/>
      <c r="W374" s="205"/>
      <c r="X374" s="205"/>
    </row>
    <row r="375" spans="1:24" x14ac:dyDescent="0.25">
      <c r="A375" s="205"/>
      <c r="B375" s="205"/>
      <c r="C375" s="205"/>
      <c r="D375" s="205"/>
      <c r="E375" s="205"/>
      <c r="G375" s="205"/>
      <c r="H375" s="205"/>
      <c r="I375" s="205"/>
      <c r="J375" s="488"/>
      <c r="K375" s="205"/>
      <c r="L375" s="205"/>
      <c r="M375" s="205"/>
      <c r="N375" s="205"/>
      <c r="O375" s="205"/>
      <c r="P375" s="205"/>
      <c r="Q375" s="205"/>
      <c r="R375" s="205"/>
      <c r="S375" s="205"/>
      <c r="T375" s="205"/>
      <c r="U375" s="205"/>
      <c r="V375" s="205"/>
      <c r="W375" s="205"/>
      <c r="X375" s="205"/>
    </row>
    <row r="376" spans="1:24" x14ac:dyDescent="0.25">
      <c r="A376" s="205"/>
      <c r="B376" s="205"/>
      <c r="C376" s="205"/>
      <c r="D376" s="205"/>
      <c r="E376" s="205"/>
      <c r="G376" s="205"/>
      <c r="H376" s="205"/>
      <c r="I376" s="205"/>
      <c r="J376" s="488"/>
      <c r="K376" s="205"/>
      <c r="L376" s="205"/>
      <c r="M376" s="205"/>
      <c r="N376" s="205"/>
      <c r="O376" s="205"/>
      <c r="P376" s="205"/>
      <c r="Q376" s="205"/>
      <c r="R376" s="205"/>
      <c r="S376" s="205"/>
      <c r="T376" s="205"/>
      <c r="U376" s="205"/>
      <c r="V376" s="205"/>
      <c r="W376" s="205"/>
      <c r="X376" s="205"/>
    </row>
    <row r="377" spans="1:24" x14ac:dyDescent="0.25">
      <c r="A377" s="205"/>
      <c r="B377" s="205"/>
      <c r="C377" s="205"/>
      <c r="D377" s="205"/>
      <c r="E377" s="205"/>
      <c r="G377" s="205"/>
      <c r="H377" s="205"/>
      <c r="I377" s="205"/>
      <c r="J377" s="488"/>
      <c r="K377" s="205"/>
      <c r="L377" s="205"/>
      <c r="M377" s="205"/>
      <c r="N377" s="205"/>
      <c r="O377" s="205"/>
      <c r="P377" s="205"/>
      <c r="Q377" s="205"/>
      <c r="R377" s="205"/>
      <c r="S377" s="205"/>
      <c r="T377" s="205"/>
      <c r="U377" s="205"/>
      <c r="V377" s="205"/>
      <c r="W377" s="205"/>
      <c r="X377" s="205"/>
    </row>
    <row r="378" spans="1:24" x14ac:dyDescent="0.25">
      <c r="A378" s="205"/>
      <c r="B378" s="205"/>
      <c r="C378" s="205"/>
      <c r="D378" s="205"/>
      <c r="E378" s="205"/>
      <c r="G378" s="205"/>
      <c r="H378" s="205"/>
      <c r="I378" s="205"/>
      <c r="J378" s="488"/>
      <c r="K378" s="205"/>
      <c r="L378" s="205"/>
      <c r="M378" s="205"/>
      <c r="N378" s="205"/>
      <c r="O378" s="205"/>
      <c r="P378" s="205"/>
      <c r="Q378" s="205"/>
      <c r="R378" s="205"/>
      <c r="S378" s="205"/>
      <c r="T378" s="205"/>
      <c r="U378" s="205"/>
      <c r="V378" s="205"/>
      <c r="W378" s="205"/>
      <c r="X378" s="205"/>
    </row>
    <row r="379" spans="1:24" x14ac:dyDescent="0.25">
      <c r="A379" s="205"/>
      <c r="B379" s="205"/>
      <c r="C379" s="205"/>
      <c r="D379" s="205"/>
      <c r="E379" s="205"/>
      <c r="G379" s="205"/>
      <c r="H379" s="205"/>
      <c r="I379" s="205"/>
      <c r="J379" s="488"/>
      <c r="K379" s="205"/>
      <c r="L379" s="205"/>
      <c r="M379" s="205"/>
      <c r="N379" s="205"/>
      <c r="O379" s="205"/>
      <c r="P379" s="205"/>
      <c r="Q379" s="205"/>
      <c r="R379" s="205"/>
      <c r="S379" s="205"/>
      <c r="T379" s="205"/>
      <c r="U379" s="205"/>
      <c r="V379" s="205"/>
      <c r="W379" s="205"/>
      <c r="X379" s="205"/>
    </row>
    <row r="380" spans="1:24" x14ac:dyDescent="0.25">
      <c r="A380" s="205"/>
      <c r="B380" s="205"/>
      <c r="C380" s="205"/>
      <c r="D380" s="205"/>
      <c r="E380" s="205"/>
      <c r="G380" s="205"/>
      <c r="H380" s="205"/>
      <c r="I380" s="205"/>
      <c r="J380" s="488"/>
      <c r="K380" s="205"/>
      <c r="L380" s="205"/>
      <c r="M380" s="205"/>
      <c r="N380" s="205"/>
      <c r="O380" s="205"/>
      <c r="P380" s="205"/>
      <c r="Q380" s="205"/>
      <c r="R380" s="205"/>
      <c r="S380" s="205"/>
      <c r="T380" s="205"/>
      <c r="U380" s="205"/>
      <c r="V380" s="205"/>
      <c r="W380" s="205"/>
      <c r="X380" s="205"/>
    </row>
    <row r="381" spans="1:24" x14ac:dyDescent="0.25">
      <c r="A381" s="205"/>
      <c r="B381" s="205"/>
      <c r="C381" s="205"/>
      <c r="D381" s="205"/>
      <c r="E381" s="205"/>
      <c r="G381" s="205"/>
      <c r="H381" s="205"/>
      <c r="I381" s="205"/>
      <c r="J381" s="488"/>
      <c r="K381" s="205"/>
      <c r="L381" s="205"/>
      <c r="M381" s="205"/>
      <c r="N381" s="205"/>
      <c r="O381" s="205"/>
      <c r="P381" s="205"/>
      <c r="Q381" s="205"/>
      <c r="R381" s="205"/>
      <c r="S381" s="205"/>
      <c r="T381" s="205"/>
      <c r="U381" s="205"/>
      <c r="V381" s="205"/>
      <c r="W381" s="205"/>
      <c r="X381" s="205"/>
    </row>
    <row r="382" spans="1:24" x14ac:dyDescent="0.25">
      <c r="A382" s="205"/>
      <c r="B382" s="205"/>
      <c r="C382" s="205"/>
      <c r="D382" s="205"/>
      <c r="E382" s="205"/>
      <c r="G382" s="205"/>
      <c r="H382" s="205"/>
      <c r="I382" s="205"/>
      <c r="J382" s="488"/>
      <c r="K382" s="205"/>
      <c r="L382" s="205"/>
      <c r="M382" s="205"/>
      <c r="N382" s="205"/>
      <c r="O382" s="205"/>
      <c r="P382" s="205"/>
      <c r="Q382" s="205"/>
      <c r="R382" s="205"/>
      <c r="S382" s="205"/>
      <c r="T382" s="205"/>
      <c r="U382" s="205"/>
      <c r="V382" s="205"/>
      <c r="W382" s="205"/>
      <c r="X382" s="205"/>
    </row>
    <row r="383" spans="1:24" x14ac:dyDescent="0.25">
      <c r="A383" s="205"/>
      <c r="B383" s="205"/>
      <c r="C383" s="205"/>
      <c r="D383" s="205"/>
      <c r="E383" s="205"/>
      <c r="G383" s="205"/>
      <c r="H383" s="205"/>
      <c r="I383" s="205"/>
      <c r="J383" s="488"/>
      <c r="K383" s="205"/>
      <c r="L383" s="205"/>
      <c r="M383" s="205"/>
      <c r="N383" s="205"/>
      <c r="O383" s="205"/>
      <c r="P383" s="205"/>
      <c r="Q383" s="205"/>
      <c r="R383" s="205"/>
      <c r="S383" s="205"/>
      <c r="T383" s="205"/>
      <c r="U383" s="205"/>
      <c r="V383" s="205"/>
      <c r="W383" s="205"/>
      <c r="X383" s="205"/>
    </row>
    <row r="384" spans="1:24" x14ac:dyDescent="0.25">
      <c r="A384" s="205"/>
      <c r="B384" s="205"/>
      <c r="C384" s="205"/>
      <c r="D384" s="205"/>
      <c r="E384" s="205"/>
      <c r="G384" s="205"/>
      <c r="H384" s="205"/>
      <c r="I384" s="205"/>
      <c r="J384" s="488"/>
      <c r="K384" s="205"/>
      <c r="L384" s="205"/>
      <c r="M384" s="205"/>
      <c r="N384" s="205"/>
      <c r="O384" s="205"/>
      <c r="P384" s="205"/>
      <c r="Q384" s="205"/>
      <c r="R384" s="205"/>
      <c r="S384" s="205"/>
      <c r="T384" s="205"/>
      <c r="U384" s="205"/>
      <c r="V384" s="205"/>
      <c r="W384" s="205"/>
      <c r="X384" s="205"/>
    </row>
    <row r="385" spans="1:24" x14ac:dyDescent="0.25">
      <c r="A385" s="205"/>
      <c r="B385" s="205"/>
      <c r="C385" s="205"/>
      <c r="D385" s="205"/>
      <c r="E385" s="205"/>
      <c r="G385" s="205"/>
      <c r="H385" s="205"/>
      <c r="I385" s="205"/>
      <c r="J385" s="488"/>
      <c r="K385" s="205"/>
      <c r="L385" s="205"/>
      <c r="M385" s="205"/>
      <c r="N385" s="205"/>
      <c r="O385" s="205"/>
      <c r="P385" s="205"/>
      <c r="Q385" s="205"/>
      <c r="R385" s="205"/>
      <c r="S385" s="205"/>
      <c r="T385" s="205"/>
      <c r="U385" s="205"/>
      <c r="V385" s="205"/>
      <c r="W385" s="205"/>
      <c r="X385" s="205"/>
    </row>
    <row r="386" spans="1:24" x14ac:dyDescent="0.25">
      <c r="A386" s="205"/>
      <c r="B386" s="205"/>
      <c r="C386" s="205"/>
      <c r="D386" s="205"/>
      <c r="E386" s="205"/>
      <c r="G386" s="205"/>
      <c r="H386" s="205"/>
      <c r="I386" s="205"/>
      <c r="J386" s="488"/>
      <c r="K386" s="205"/>
      <c r="L386" s="205"/>
      <c r="M386" s="205"/>
      <c r="N386" s="205"/>
      <c r="O386" s="205"/>
      <c r="P386" s="205"/>
      <c r="Q386" s="205"/>
      <c r="R386" s="205"/>
      <c r="S386" s="205"/>
      <c r="T386" s="205"/>
      <c r="U386" s="205"/>
      <c r="V386" s="205"/>
      <c r="W386" s="205"/>
      <c r="X386" s="205"/>
    </row>
    <row r="387" spans="1:24" x14ac:dyDescent="0.25">
      <c r="A387" s="205"/>
      <c r="B387" s="205"/>
      <c r="C387" s="205"/>
      <c r="D387" s="205"/>
      <c r="E387" s="205"/>
      <c r="G387" s="205"/>
      <c r="H387" s="205"/>
      <c r="I387" s="205"/>
      <c r="J387" s="488"/>
      <c r="K387" s="205"/>
      <c r="L387" s="205"/>
      <c r="M387" s="205"/>
      <c r="N387" s="205"/>
      <c r="O387" s="205"/>
      <c r="P387" s="205"/>
      <c r="Q387" s="205"/>
      <c r="R387" s="205"/>
      <c r="S387" s="205"/>
      <c r="T387" s="205"/>
      <c r="U387" s="205"/>
      <c r="V387" s="205"/>
      <c r="W387" s="205"/>
      <c r="X387" s="205"/>
    </row>
    <row r="388" spans="1:24" x14ac:dyDescent="0.25">
      <c r="A388" s="205"/>
      <c r="B388" s="205"/>
      <c r="C388" s="205"/>
      <c r="D388" s="205"/>
      <c r="E388" s="205"/>
      <c r="G388" s="205"/>
      <c r="H388" s="205"/>
      <c r="I388" s="205"/>
      <c r="J388" s="488"/>
      <c r="K388" s="205"/>
      <c r="L388" s="205"/>
      <c r="M388" s="205"/>
      <c r="N388" s="205"/>
      <c r="O388" s="205"/>
      <c r="P388" s="205"/>
      <c r="Q388" s="205"/>
      <c r="R388" s="205"/>
      <c r="S388" s="205"/>
      <c r="T388" s="205"/>
      <c r="U388" s="205"/>
      <c r="V388" s="205"/>
      <c r="W388" s="205"/>
      <c r="X388" s="205"/>
    </row>
    <row r="389" spans="1:24" x14ac:dyDescent="0.25">
      <c r="A389" s="205"/>
      <c r="B389" s="205"/>
      <c r="C389" s="205"/>
      <c r="D389" s="205"/>
      <c r="E389" s="205"/>
      <c r="G389" s="205"/>
      <c r="H389" s="205"/>
      <c r="I389" s="205"/>
      <c r="J389" s="488"/>
      <c r="K389" s="205"/>
      <c r="L389" s="205"/>
      <c r="M389" s="205"/>
      <c r="N389" s="205"/>
      <c r="O389" s="205"/>
      <c r="P389" s="205"/>
      <c r="Q389" s="205"/>
      <c r="R389" s="205"/>
      <c r="S389" s="205"/>
      <c r="T389" s="205"/>
      <c r="U389" s="205"/>
      <c r="V389" s="205"/>
      <c r="W389" s="205"/>
      <c r="X389" s="205"/>
    </row>
    <row r="390" spans="1:24" x14ac:dyDescent="0.25">
      <c r="A390" s="205"/>
      <c r="B390" s="205"/>
      <c r="C390" s="205"/>
      <c r="D390" s="205"/>
      <c r="E390" s="205"/>
      <c r="G390" s="205"/>
      <c r="H390" s="205"/>
      <c r="I390" s="205"/>
      <c r="J390" s="488"/>
      <c r="K390" s="205"/>
      <c r="L390" s="205"/>
      <c r="M390" s="205"/>
      <c r="N390" s="205"/>
      <c r="O390" s="205"/>
      <c r="P390" s="205"/>
      <c r="Q390" s="205"/>
      <c r="R390" s="205"/>
      <c r="S390" s="205"/>
      <c r="T390" s="205"/>
      <c r="U390" s="205"/>
      <c r="V390" s="205"/>
      <c r="W390" s="205"/>
      <c r="X390" s="205"/>
    </row>
    <row r="391" spans="1:24" x14ac:dyDescent="0.25">
      <c r="A391" s="205"/>
      <c r="B391" s="205"/>
      <c r="C391" s="205"/>
      <c r="D391" s="205"/>
      <c r="E391" s="205"/>
      <c r="G391" s="205"/>
      <c r="H391" s="205"/>
      <c r="I391" s="205"/>
      <c r="J391" s="488"/>
      <c r="K391" s="205"/>
      <c r="L391" s="205"/>
      <c r="M391" s="205"/>
      <c r="N391" s="205"/>
      <c r="O391" s="205"/>
      <c r="P391" s="205"/>
      <c r="Q391" s="205"/>
      <c r="R391" s="205"/>
      <c r="S391" s="205"/>
      <c r="T391" s="205"/>
      <c r="U391" s="205"/>
      <c r="V391" s="205"/>
      <c r="W391" s="205"/>
      <c r="X391" s="205"/>
    </row>
    <row r="392" spans="1:24" x14ac:dyDescent="0.25">
      <c r="A392" s="205"/>
      <c r="B392" s="205"/>
      <c r="C392" s="205"/>
      <c r="D392" s="205"/>
      <c r="E392" s="205"/>
      <c r="G392" s="205"/>
      <c r="H392" s="205"/>
      <c r="I392" s="205"/>
      <c r="J392" s="488"/>
      <c r="K392" s="205"/>
      <c r="L392" s="205"/>
      <c r="M392" s="205"/>
      <c r="N392" s="205"/>
      <c r="O392" s="205"/>
      <c r="P392" s="205"/>
      <c r="Q392" s="205"/>
      <c r="R392" s="205"/>
      <c r="S392" s="205"/>
      <c r="T392" s="205"/>
      <c r="U392" s="205"/>
      <c r="V392" s="205"/>
      <c r="W392" s="205"/>
      <c r="X392" s="205"/>
    </row>
    <row r="393" spans="1:24" x14ac:dyDescent="0.25">
      <c r="A393" s="205"/>
      <c r="B393" s="205"/>
      <c r="C393" s="205"/>
      <c r="D393" s="205"/>
      <c r="E393" s="205"/>
      <c r="G393" s="205"/>
      <c r="H393" s="205"/>
      <c r="I393" s="205"/>
      <c r="J393" s="488"/>
      <c r="K393" s="205"/>
      <c r="L393" s="205"/>
      <c r="M393" s="205"/>
      <c r="N393" s="205"/>
      <c r="O393" s="205"/>
      <c r="P393" s="205"/>
      <c r="Q393" s="205"/>
      <c r="R393" s="205"/>
      <c r="S393" s="205"/>
      <c r="T393" s="205"/>
      <c r="U393" s="205"/>
      <c r="V393" s="205"/>
      <c r="W393" s="205"/>
      <c r="X393" s="205"/>
    </row>
    <row r="394" spans="1:24" x14ac:dyDescent="0.25">
      <c r="A394" s="205"/>
      <c r="B394" s="205"/>
      <c r="C394" s="205"/>
      <c r="D394" s="205"/>
      <c r="E394" s="205"/>
      <c r="G394" s="205"/>
      <c r="H394" s="205"/>
      <c r="I394" s="205"/>
      <c r="J394" s="488"/>
      <c r="K394" s="205"/>
      <c r="L394" s="205"/>
      <c r="M394" s="205"/>
      <c r="N394" s="205"/>
      <c r="O394" s="205"/>
      <c r="P394" s="205"/>
      <c r="Q394" s="205"/>
      <c r="R394" s="205"/>
      <c r="S394" s="205"/>
      <c r="T394" s="205"/>
      <c r="U394" s="205"/>
      <c r="V394" s="205"/>
      <c r="W394" s="205"/>
      <c r="X394" s="205"/>
    </row>
    <row r="395" spans="1:24" x14ac:dyDescent="0.25">
      <c r="A395" s="205"/>
      <c r="B395" s="205"/>
      <c r="C395" s="205"/>
      <c r="D395" s="205"/>
      <c r="E395" s="205"/>
      <c r="G395" s="205"/>
      <c r="H395" s="205"/>
      <c r="I395" s="205"/>
      <c r="J395" s="488"/>
      <c r="K395" s="205"/>
      <c r="L395" s="205"/>
      <c r="M395" s="205"/>
      <c r="N395" s="205"/>
      <c r="O395" s="205"/>
      <c r="P395" s="205"/>
      <c r="Q395" s="205"/>
      <c r="R395" s="205"/>
      <c r="S395" s="205"/>
      <c r="T395" s="205"/>
      <c r="U395" s="205"/>
      <c r="V395" s="205"/>
      <c r="W395" s="205"/>
      <c r="X395" s="205"/>
    </row>
    <row r="396" spans="1:24" x14ac:dyDescent="0.25">
      <c r="A396" s="205"/>
      <c r="B396" s="205"/>
      <c r="C396" s="205"/>
      <c r="D396" s="205"/>
      <c r="E396" s="205"/>
      <c r="G396" s="205"/>
      <c r="H396" s="205"/>
      <c r="I396" s="205"/>
      <c r="J396" s="488"/>
      <c r="K396" s="205"/>
      <c r="L396" s="205"/>
      <c r="M396" s="205"/>
      <c r="N396" s="205"/>
      <c r="O396" s="205"/>
      <c r="P396" s="205"/>
      <c r="Q396" s="205"/>
      <c r="R396" s="205"/>
      <c r="S396" s="205"/>
      <c r="T396" s="205"/>
      <c r="U396" s="205"/>
      <c r="V396" s="205"/>
      <c r="W396" s="205"/>
      <c r="X396" s="205"/>
    </row>
    <row r="397" spans="1:24" x14ac:dyDescent="0.25">
      <c r="A397" s="205"/>
      <c r="B397" s="205"/>
      <c r="C397" s="205"/>
      <c r="D397" s="205"/>
      <c r="E397" s="205"/>
      <c r="G397" s="205"/>
      <c r="H397" s="205"/>
      <c r="I397" s="205"/>
      <c r="J397" s="488"/>
      <c r="K397" s="205"/>
      <c r="L397" s="205"/>
      <c r="M397" s="205"/>
      <c r="N397" s="205"/>
      <c r="O397" s="205"/>
      <c r="P397" s="205"/>
      <c r="Q397" s="205"/>
      <c r="R397" s="205"/>
      <c r="S397" s="205"/>
      <c r="T397" s="205"/>
      <c r="U397" s="205"/>
      <c r="V397" s="205"/>
      <c r="W397" s="205"/>
      <c r="X397" s="205"/>
    </row>
    <row r="398" spans="1:24" x14ac:dyDescent="0.25">
      <c r="A398" s="205"/>
      <c r="B398" s="205"/>
      <c r="C398" s="205"/>
      <c r="D398" s="205"/>
      <c r="E398" s="205"/>
      <c r="G398" s="205"/>
      <c r="H398" s="205"/>
      <c r="I398" s="205"/>
      <c r="J398" s="488"/>
      <c r="K398" s="205"/>
      <c r="L398" s="205"/>
      <c r="M398" s="205"/>
      <c r="N398" s="205"/>
      <c r="O398" s="205"/>
      <c r="P398" s="205"/>
      <c r="Q398" s="205"/>
      <c r="R398" s="205"/>
      <c r="S398" s="205"/>
      <c r="T398" s="205"/>
      <c r="U398" s="205"/>
      <c r="V398" s="205"/>
      <c r="W398" s="205"/>
      <c r="X398" s="205"/>
    </row>
    <row r="399" spans="1:24" x14ac:dyDescent="0.25">
      <c r="A399" s="205"/>
      <c r="B399" s="205"/>
      <c r="C399" s="205"/>
      <c r="D399" s="205"/>
      <c r="E399" s="205"/>
      <c r="G399" s="205"/>
      <c r="H399" s="205"/>
      <c r="I399" s="205"/>
      <c r="J399" s="488"/>
      <c r="K399" s="205"/>
      <c r="L399" s="205"/>
      <c r="M399" s="205"/>
      <c r="N399" s="205"/>
      <c r="O399" s="205"/>
      <c r="P399" s="205"/>
      <c r="Q399" s="205"/>
      <c r="R399" s="205"/>
      <c r="S399" s="205"/>
      <c r="T399" s="205"/>
      <c r="U399" s="205"/>
      <c r="V399" s="205"/>
      <c r="W399" s="205"/>
      <c r="X399" s="205"/>
    </row>
    <row r="400" spans="1:24" x14ac:dyDescent="0.25">
      <c r="A400" s="205"/>
      <c r="B400" s="205"/>
      <c r="C400" s="205"/>
      <c r="D400" s="205"/>
      <c r="E400" s="205"/>
      <c r="G400" s="205"/>
      <c r="H400" s="205"/>
      <c r="I400" s="205"/>
      <c r="J400" s="488"/>
      <c r="K400" s="205"/>
      <c r="L400" s="205"/>
      <c r="M400" s="205"/>
      <c r="N400" s="205"/>
      <c r="O400" s="205"/>
      <c r="P400" s="205"/>
      <c r="Q400" s="205"/>
      <c r="R400" s="205"/>
      <c r="S400" s="205"/>
      <c r="T400" s="205"/>
      <c r="U400" s="205"/>
      <c r="V400" s="205"/>
      <c r="W400" s="205"/>
      <c r="X400" s="205"/>
    </row>
    <row r="401" spans="1:24" x14ac:dyDescent="0.25">
      <c r="A401" s="205"/>
      <c r="B401" s="205"/>
      <c r="C401" s="205"/>
      <c r="D401" s="205"/>
      <c r="E401" s="205"/>
      <c r="G401" s="205"/>
      <c r="H401" s="205"/>
      <c r="I401" s="205"/>
      <c r="J401" s="488"/>
      <c r="K401" s="205"/>
      <c r="L401" s="205"/>
      <c r="M401" s="205"/>
      <c r="N401" s="205"/>
      <c r="O401" s="205"/>
      <c r="P401" s="205"/>
      <c r="Q401" s="205"/>
      <c r="R401" s="205"/>
      <c r="S401" s="205"/>
      <c r="T401" s="205"/>
      <c r="U401" s="205"/>
      <c r="V401" s="205"/>
      <c r="W401" s="205"/>
      <c r="X401" s="205"/>
    </row>
    <row r="402" spans="1:24" x14ac:dyDescent="0.25">
      <c r="A402" s="205"/>
      <c r="B402" s="205"/>
      <c r="C402" s="205"/>
      <c r="D402" s="205"/>
      <c r="E402" s="205"/>
      <c r="G402" s="205"/>
      <c r="H402" s="205"/>
      <c r="I402" s="205"/>
      <c r="J402" s="488"/>
      <c r="K402" s="205"/>
      <c r="L402" s="205"/>
      <c r="M402" s="205"/>
      <c r="N402" s="205"/>
      <c r="O402" s="205"/>
      <c r="P402" s="205"/>
      <c r="Q402" s="205"/>
      <c r="R402" s="205"/>
      <c r="S402" s="205"/>
      <c r="T402" s="205"/>
      <c r="U402" s="205"/>
      <c r="V402" s="205"/>
      <c r="W402" s="205"/>
      <c r="X402" s="205"/>
    </row>
    <row r="403" spans="1:24" x14ac:dyDescent="0.25">
      <c r="A403" s="205"/>
      <c r="B403" s="205"/>
      <c r="C403" s="205"/>
      <c r="D403" s="205"/>
      <c r="E403" s="205"/>
      <c r="G403" s="205"/>
      <c r="H403" s="205"/>
      <c r="I403" s="205"/>
      <c r="J403" s="488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</row>
    <row r="404" spans="1:24" x14ac:dyDescent="0.25">
      <c r="A404" s="205"/>
      <c r="B404" s="205"/>
      <c r="C404" s="205"/>
      <c r="D404" s="205"/>
      <c r="E404" s="205"/>
      <c r="G404" s="205"/>
      <c r="H404" s="205"/>
      <c r="I404" s="205"/>
      <c r="J404" s="488"/>
      <c r="K404" s="205"/>
      <c r="L404" s="205"/>
      <c r="M404" s="205"/>
      <c r="N404" s="205"/>
      <c r="O404" s="205"/>
      <c r="P404" s="205"/>
      <c r="Q404" s="205"/>
      <c r="R404" s="205"/>
      <c r="S404" s="205"/>
      <c r="T404" s="205"/>
      <c r="U404" s="205"/>
      <c r="V404" s="205"/>
      <c r="W404" s="205"/>
      <c r="X404" s="205"/>
    </row>
    <row r="405" spans="1:24" x14ac:dyDescent="0.25">
      <c r="A405" s="205"/>
      <c r="B405" s="205"/>
      <c r="C405" s="205"/>
      <c r="D405" s="205"/>
      <c r="E405" s="205"/>
      <c r="G405" s="205"/>
      <c r="H405" s="205"/>
      <c r="I405" s="205"/>
      <c r="J405" s="488"/>
      <c r="K405" s="205"/>
      <c r="L405" s="205"/>
      <c r="M405" s="205"/>
      <c r="N405" s="205"/>
      <c r="O405" s="205"/>
      <c r="P405" s="205"/>
      <c r="Q405" s="205"/>
      <c r="R405" s="205"/>
      <c r="S405" s="205"/>
      <c r="T405" s="205"/>
      <c r="U405" s="205"/>
      <c r="V405" s="205"/>
      <c r="W405" s="205"/>
      <c r="X405" s="205"/>
    </row>
    <row r="406" spans="1:24" x14ac:dyDescent="0.25">
      <c r="A406" s="205"/>
      <c r="B406" s="205"/>
      <c r="C406" s="205"/>
      <c r="D406" s="205"/>
      <c r="E406" s="205"/>
      <c r="G406" s="205"/>
      <c r="H406" s="205"/>
      <c r="I406" s="205"/>
      <c r="J406" s="488"/>
      <c r="K406" s="205"/>
      <c r="L406" s="205"/>
      <c r="M406" s="205"/>
      <c r="N406" s="205"/>
      <c r="O406" s="205"/>
      <c r="P406" s="205"/>
      <c r="Q406" s="205"/>
      <c r="R406" s="205"/>
      <c r="S406" s="205"/>
      <c r="T406" s="205"/>
      <c r="U406" s="205"/>
      <c r="V406" s="205"/>
      <c r="W406" s="205"/>
      <c r="X406" s="205"/>
    </row>
    <row r="407" spans="1:24" x14ac:dyDescent="0.25">
      <c r="A407" s="205"/>
      <c r="B407" s="205"/>
      <c r="C407" s="205"/>
      <c r="D407" s="205"/>
      <c r="E407" s="205"/>
      <c r="G407" s="205"/>
      <c r="H407" s="205"/>
      <c r="I407" s="205"/>
      <c r="J407" s="488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</row>
    <row r="408" spans="1:24" x14ac:dyDescent="0.25">
      <c r="A408" s="205"/>
      <c r="B408" s="205"/>
      <c r="C408" s="205"/>
      <c r="D408" s="205"/>
      <c r="E408" s="205"/>
      <c r="G408" s="205"/>
      <c r="H408" s="205"/>
      <c r="I408" s="205"/>
      <c r="J408" s="488"/>
      <c r="K408" s="205"/>
      <c r="L408" s="205"/>
      <c r="M408" s="205"/>
      <c r="N408" s="205"/>
      <c r="O408" s="205"/>
      <c r="P408" s="205"/>
      <c r="Q408" s="205"/>
      <c r="R408" s="205"/>
      <c r="S408" s="205"/>
      <c r="T408" s="205"/>
      <c r="U408" s="205"/>
      <c r="V408" s="205"/>
      <c r="W408" s="205"/>
      <c r="X408" s="205"/>
    </row>
    <row r="409" spans="1:24" x14ac:dyDescent="0.25">
      <c r="A409" s="205"/>
      <c r="B409" s="205"/>
      <c r="C409" s="205"/>
      <c r="D409" s="205"/>
      <c r="E409" s="205"/>
      <c r="G409" s="205"/>
      <c r="H409" s="205"/>
      <c r="I409" s="205"/>
      <c r="J409" s="488"/>
      <c r="K409" s="205"/>
      <c r="L409" s="205"/>
      <c r="M409" s="205"/>
      <c r="N409" s="205"/>
      <c r="O409" s="205"/>
      <c r="P409" s="205"/>
      <c r="Q409" s="205"/>
      <c r="R409" s="205"/>
      <c r="S409" s="205"/>
      <c r="T409" s="205"/>
      <c r="U409" s="205"/>
      <c r="V409" s="205"/>
      <c r="W409" s="205"/>
      <c r="X409" s="205"/>
    </row>
    <row r="410" spans="1:24" x14ac:dyDescent="0.25">
      <c r="A410" s="205"/>
      <c r="B410" s="205"/>
      <c r="C410" s="205"/>
      <c r="D410" s="205"/>
      <c r="E410" s="205"/>
      <c r="G410" s="205"/>
      <c r="H410" s="205"/>
      <c r="I410" s="205"/>
      <c r="J410" s="488"/>
      <c r="K410" s="205"/>
      <c r="L410" s="205"/>
      <c r="M410" s="205"/>
      <c r="N410" s="205"/>
      <c r="O410" s="205"/>
      <c r="P410" s="205"/>
      <c r="Q410" s="205"/>
      <c r="R410" s="205"/>
      <c r="S410" s="205"/>
      <c r="T410" s="205"/>
      <c r="U410" s="205"/>
      <c r="V410" s="205"/>
      <c r="W410" s="205"/>
      <c r="X410" s="205"/>
    </row>
    <row r="411" spans="1:24" x14ac:dyDescent="0.25">
      <c r="A411" s="205"/>
      <c r="B411" s="205"/>
      <c r="C411" s="205"/>
      <c r="D411" s="205"/>
      <c r="E411" s="205"/>
      <c r="G411" s="205"/>
      <c r="H411" s="205"/>
      <c r="I411" s="205"/>
      <c r="J411" s="488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</row>
    <row r="412" spans="1:24" x14ac:dyDescent="0.25">
      <c r="A412" s="205"/>
      <c r="B412" s="205"/>
      <c r="C412" s="205"/>
      <c r="D412" s="205"/>
      <c r="E412" s="205"/>
      <c r="G412" s="205"/>
      <c r="H412" s="205"/>
      <c r="I412" s="205"/>
      <c r="J412" s="488"/>
      <c r="K412" s="205"/>
      <c r="L412" s="205"/>
      <c r="M412" s="205"/>
      <c r="N412" s="205"/>
      <c r="O412" s="205"/>
      <c r="P412" s="205"/>
      <c r="Q412" s="205"/>
      <c r="R412" s="205"/>
      <c r="S412" s="205"/>
      <c r="T412" s="205"/>
      <c r="U412" s="205"/>
      <c r="V412" s="205"/>
      <c r="W412" s="205"/>
      <c r="X412" s="205"/>
    </row>
    <row r="413" spans="1:24" x14ac:dyDescent="0.25">
      <c r="A413" s="205"/>
      <c r="B413" s="205"/>
      <c r="C413" s="205"/>
      <c r="D413" s="205"/>
      <c r="E413" s="205"/>
      <c r="G413" s="205"/>
      <c r="H413" s="205"/>
      <c r="I413" s="205"/>
      <c r="J413" s="488"/>
      <c r="K413" s="205"/>
      <c r="L413" s="205"/>
      <c r="M413" s="205"/>
      <c r="N413" s="205"/>
      <c r="O413" s="205"/>
      <c r="P413" s="205"/>
      <c r="Q413" s="205"/>
      <c r="R413" s="205"/>
      <c r="S413" s="205"/>
      <c r="T413" s="205"/>
      <c r="U413" s="205"/>
      <c r="V413" s="205"/>
      <c r="W413" s="205"/>
      <c r="X413" s="205"/>
    </row>
    <row r="414" spans="1:24" x14ac:dyDescent="0.25">
      <c r="A414" s="205"/>
      <c r="B414" s="205"/>
      <c r="C414" s="205"/>
      <c r="D414" s="205"/>
      <c r="E414" s="205"/>
      <c r="G414" s="205"/>
      <c r="H414" s="205"/>
      <c r="I414" s="205"/>
      <c r="J414" s="488"/>
      <c r="K414" s="205"/>
      <c r="L414" s="205"/>
      <c r="M414" s="205"/>
      <c r="N414" s="205"/>
      <c r="O414" s="205"/>
      <c r="P414" s="205"/>
      <c r="Q414" s="205"/>
      <c r="R414" s="205"/>
      <c r="S414" s="205"/>
      <c r="T414" s="205"/>
      <c r="U414" s="205"/>
      <c r="V414" s="205"/>
      <c r="W414" s="205"/>
      <c r="X414" s="205"/>
    </row>
    <row r="415" spans="1:24" x14ac:dyDescent="0.25">
      <c r="A415" s="205"/>
      <c r="B415" s="205"/>
      <c r="C415" s="205"/>
      <c r="D415" s="205"/>
      <c r="E415" s="205"/>
      <c r="G415" s="205"/>
      <c r="H415" s="205"/>
      <c r="I415" s="205"/>
      <c r="J415" s="488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</row>
    <row r="416" spans="1:24" x14ac:dyDescent="0.25">
      <c r="A416" s="205"/>
      <c r="B416" s="205"/>
      <c r="C416" s="205"/>
      <c r="D416" s="205"/>
      <c r="E416" s="205"/>
      <c r="G416" s="205"/>
      <c r="H416" s="205"/>
      <c r="I416" s="205"/>
      <c r="J416" s="488"/>
      <c r="K416" s="205"/>
      <c r="L416" s="205"/>
      <c r="M416" s="205"/>
      <c r="N416" s="205"/>
      <c r="O416" s="205"/>
      <c r="P416" s="205"/>
      <c r="Q416" s="205"/>
      <c r="R416" s="205"/>
      <c r="S416" s="205"/>
      <c r="T416" s="205"/>
      <c r="U416" s="205"/>
      <c r="V416" s="205"/>
      <c r="W416" s="205"/>
      <c r="X416" s="205"/>
    </row>
    <row r="417" spans="1:24" x14ac:dyDescent="0.25">
      <c r="A417" s="205"/>
      <c r="B417" s="205"/>
      <c r="C417" s="205"/>
      <c r="D417" s="205"/>
      <c r="E417" s="205"/>
      <c r="G417" s="205"/>
      <c r="H417" s="205"/>
      <c r="I417" s="205"/>
      <c r="J417" s="488"/>
      <c r="K417" s="205"/>
      <c r="L417" s="205"/>
      <c r="M417" s="205"/>
      <c r="N417" s="205"/>
      <c r="O417" s="205"/>
      <c r="P417" s="205"/>
      <c r="Q417" s="205"/>
      <c r="R417" s="205"/>
      <c r="S417" s="205"/>
      <c r="T417" s="205"/>
      <c r="U417" s="205"/>
      <c r="V417" s="205"/>
      <c r="W417" s="205"/>
      <c r="X417" s="205"/>
    </row>
    <row r="418" spans="1:24" x14ac:dyDescent="0.25">
      <c r="A418" s="205"/>
      <c r="B418" s="205"/>
      <c r="C418" s="205"/>
      <c r="D418" s="205"/>
      <c r="E418" s="205"/>
      <c r="G418" s="205"/>
      <c r="H418" s="205"/>
      <c r="I418" s="205"/>
      <c r="J418" s="488"/>
      <c r="K418" s="205"/>
      <c r="L418" s="205"/>
      <c r="M418" s="205"/>
      <c r="N418" s="205"/>
      <c r="O418" s="205"/>
      <c r="P418" s="205"/>
      <c r="Q418" s="205"/>
      <c r="R418" s="205"/>
      <c r="S418" s="205"/>
      <c r="T418" s="205"/>
      <c r="U418" s="205"/>
      <c r="V418" s="205"/>
      <c r="W418" s="205"/>
      <c r="X418" s="205"/>
    </row>
    <row r="419" spans="1:24" x14ac:dyDescent="0.25">
      <c r="A419" s="205"/>
      <c r="B419" s="205"/>
      <c r="C419" s="205"/>
      <c r="D419" s="205"/>
      <c r="E419" s="205"/>
      <c r="G419" s="205"/>
      <c r="H419" s="205"/>
      <c r="I419" s="205"/>
      <c r="J419" s="488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</row>
    <row r="420" spans="1:24" x14ac:dyDescent="0.25">
      <c r="A420" s="205"/>
      <c r="B420" s="205"/>
      <c r="C420" s="205"/>
      <c r="D420" s="205"/>
      <c r="E420" s="205"/>
      <c r="G420" s="205"/>
      <c r="H420" s="205"/>
      <c r="I420" s="205"/>
      <c r="J420" s="488"/>
      <c r="K420" s="205"/>
      <c r="L420" s="205"/>
      <c r="M420" s="205"/>
      <c r="N420" s="205"/>
      <c r="O420" s="205"/>
      <c r="P420" s="205"/>
      <c r="Q420" s="205"/>
      <c r="R420" s="205"/>
      <c r="S420" s="205"/>
      <c r="T420" s="205"/>
      <c r="U420" s="205"/>
      <c r="V420" s="205"/>
      <c r="W420" s="205"/>
      <c r="X420" s="205"/>
    </row>
    <row r="421" spans="1:24" x14ac:dyDescent="0.25">
      <c r="A421" s="205"/>
      <c r="B421" s="205"/>
      <c r="C421" s="205"/>
      <c r="D421" s="205"/>
      <c r="E421" s="205"/>
      <c r="G421" s="205"/>
      <c r="H421" s="205"/>
      <c r="I421" s="205"/>
      <c r="J421" s="488"/>
      <c r="K421" s="205"/>
      <c r="L421" s="205"/>
      <c r="M421" s="205"/>
      <c r="N421" s="205"/>
      <c r="O421" s="205"/>
      <c r="P421" s="205"/>
      <c r="Q421" s="205"/>
      <c r="R421" s="205"/>
      <c r="S421" s="205"/>
      <c r="T421" s="205"/>
      <c r="U421" s="205"/>
      <c r="V421" s="205"/>
      <c r="W421" s="205"/>
      <c r="X421" s="205"/>
    </row>
    <row r="422" spans="1:24" x14ac:dyDescent="0.25">
      <c r="A422" s="205"/>
      <c r="B422" s="205"/>
      <c r="C422" s="205"/>
      <c r="D422" s="205"/>
      <c r="E422" s="205"/>
      <c r="G422" s="205"/>
      <c r="H422" s="205"/>
      <c r="I422" s="205"/>
      <c r="J422" s="488"/>
      <c r="K422" s="205"/>
      <c r="L422" s="205"/>
      <c r="M422" s="205"/>
      <c r="N422" s="205"/>
      <c r="O422" s="205"/>
      <c r="P422" s="205"/>
      <c r="Q422" s="205"/>
      <c r="R422" s="205"/>
      <c r="S422" s="205"/>
      <c r="T422" s="205"/>
      <c r="U422" s="205"/>
      <c r="V422" s="205"/>
      <c r="W422" s="205"/>
      <c r="X422" s="205"/>
    </row>
    <row r="423" spans="1:24" x14ac:dyDescent="0.25">
      <c r="A423" s="205"/>
      <c r="B423" s="205"/>
      <c r="C423" s="205"/>
      <c r="D423" s="205"/>
      <c r="E423" s="205"/>
      <c r="G423" s="205"/>
      <c r="H423" s="205"/>
      <c r="I423" s="205"/>
      <c r="J423" s="488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</row>
    <row r="424" spans="1:24" x14ac:dyDescent="0.25">
      <c r="A424" s="205"/>
      <c r="B424" s="205"/>
      <c r="C424" s="205"/>
      <c r="D424" s="205"/>
      <c r="E424" s="205"/>
      <c r="G424" s="205"/>
      <c r="H424" s="205"/>
      <c r="I424" s="205"/>
      <c r="J424" s="488"/>
      <c r="K424" s="205"/>
      <c r="L424" s="205"/>
      <c r="M424" s="205"/>
      <c r="N424" s="205"/>
      <c r="O424" s="205"/>
      <c r="P424" s="205"/>
      <c r="Q424" s="205"/>
      <c r="R424" s="205"/>
      <c r="S424" s="205"/>
      <c r="T424" s="205"/>
      <c r="U424" s="205"/>
      <c r="V424" s="205"/>
      <c r="W424" s="205"/>
      <c r="X424" s="205"/>
    </row>
    <row r="425" spans="1:24" x14ac:dyDescent="0.25">
      <c r="A425" s="205"/>
      <c r="B425" s="205"/>
      <c r="C425" s="205"/>
      <c r="D425" s="205"/>
      <c r="E425" s="205"/>
      <c r="G425" s="205"/>
      <c r="H425" s="205"/>
      <c r="I425" s="205"/>
      <c r="J425" s="488"/>
      <c r="K425" s="205"/>
      <c r="L425" s="205"/>
      <c r="M425" s="205"/>
      <c r="N425" s="205"/>
      <c r="O425" s="205"/>
      <c r="P425" s="205"/>
      <c r="Q425" s="205"/>
      <c r="R425" s="205"/>
      <c r="S425" s="205"/>
      <c r="T425" s="205"/>
      <c r="U425" s="205"/>
      <c r="V425" s="205"/>
      <c r="W425" s="205"/>
      <c r="X425" s="205"/>
    </row>
    <row r="426" spans="1:24" x14ac:dyDescent="0.25">
      <c r="A426" s="205"/>
      <c r="B426" s="205"/>
      <c r="C426" s="205"/>
      <c r="D426" s="205"/>
      <c r="E426" s="205"/>
      <c r="G426" s="205"/>
      <c r="H426" s="205"/>
      <c r="I426" s="205"/>
      <c r="J426" s="488"/>
      <c r="K426" s="205"/>
      <c r="L426" s="205"/>
      <c r="M426" s="205"/>
      <c r="N426" s="205"/>
      <c r="O426" s="205"/>
      <c r="P426" s="205"/>
      <c r="Q426" s="205"/>
      <c r="R426" s="205"/>
      <c r="S426" s="205"/>
      <c r="T426" s="205"/>
      <c r="U426" s="205"/>
      <c r="V426" s="205"/>
      <c r="W426" s="205"/>
      <c r="X426" s="205"/>
    </row>
    <row r="427" spans="1:24" x14ac:dyDescent="0.25">
      <c r="A427" s="205"/>
      <c r="B427" s="205"/>
      <c r="C427" s="205"/>
      <c r="D427" s="205"/>
      <c r="E427" s="205"/>
      <c r="G427" s="205"/>
      <c r="H427" s="205"/>
      <c r="I427" s="205"/>
      <c r="J427" s="488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</row>
    <row r="428" spans="1:24" x14ac:dyDescent="0.25">
      <c r="A428" s="205"/>
      <c r="B428" s="205"/>
      <c r="C428" s="205"/>
      <c r="D428" s="205"/>
      <c r="E428" s="205"/>
      <c r="G428" s="205"/>
      <c r="H428" s="205"/>
      <c r="I428" s="205"/>
      <c r="J428" s="488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  <c r="W428" s="205"/>
      <c r="X428" s="205"/>
    </row>
    <row r="429" spans="1:24" x14ac:dyDescent="0.25">
      <c r="A429" s="205"/>
      <c r="B429" s="205"/>
      <c r="C429" s="205"/>
      <c r="D429" s="205"/>
      <c r="E429" s="205"/>
      <c r="G429" s="205"/>
      <c r="H429" s="205"/>
      <c r="I429" s="205"/>
      <c r="J429" s="488"/>
      <c r="K429" s="205"/>
      <c r="L429" s="205"/>
      <c r="M429" s="205"/>
      <c r="N429" s="205"/>
      <c r="O429" s="205"/>
      <c r="P429" s="205"/>
      <c r="Q429" s="205"/>
      <c r="R429" s="205"/>
      <c r="S429" s="205"/>
      <c r="T429" s="205"/>
      <c r="U429" s="205"/>
      <c r="V429" s="205"/>
      <c r="W429" s="205"/>
      <c r="X429" s="205"/>
    </row>
    <row r="430" spans="1:24" x14ac:dyDescent="0.25">
      <c r="A430" s="205"/>
      <c r="B430" s="205"/>
      <c r="C430" s="205"/>
      <c r="D430" s="205"/>
      <c r="E430" s="205"/>
      <c r="G430" s="205"/>
      <c r="H430" s="205"/>
      <c r="I430" s="205"/>
      <c r="J430" s="488"/>
      <c r="K430" s="205"/>
      <c r="L430" s="205"/>
      <c r="M430" s="205"/>
      <c r="N430" s="205"/>
      <c r="O430" s="205"/>
      <c r="P430" s="205"/>
      <c r="Q430" s="205"/>
      <c r="R430" s="205"/>
      <c r="S430" s="205"/>
      <c r="T430" s="205"/>
      <c r="U430" s="205"/>
      <c r="V430" s="205"/>
      <c r="W430" s="205"/>
      <c r="X430" s="205"/>
    </row>
    <row r="431" spans="1:24" x14ac:dyDescent="0.25">
      <c r="A431" s="205"/>
      <c r="B431" s="205"/>
      <c r="C431" s="205"/>
      <c r="D431" s="205"/>
      <c r="E431" s="205"/>
      <c r="G431" s="205"/>
      <c r="H431" s="205"/>
      <c r="I431" s="205"/>
      <c r="J431" s="488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</row>
    <row r="432" spans="1:24" x14ac:dyDescent="0.25">
      <c r="A432" s="205"/>
      <c r="B432" s="205"/>
      <c r="C432" s="205"/>
      <c r="D432" s="205"/>
      <c r="E432" s="205"/>
      <c r="G432" s="205"/>
      <c r="H432" s="205"/>
      <c r="I432" s="205"/>
      <c r="J432" s="488"/>
      <c r="K432" s="205"/>
      <c r="L432" s="205"/>
      <c r="M432" s="205"/>
      <c r="N432" s="205"/>
      <c r="O432" s="205"/>
      <c r="P432" s="205"/>
      <c r="Q432" s="205"/>
      <c r="R432" s="205"/>
      <c r="S432" s="205"/>
      <c r="T432" s="205"/>
      <c r="U432" s="205"/>
      <c r="V432" s="205"/>
      <c r="W432" s="205"/>
      <c r="X432" s="205"/>
    </row>
    <row r="433" spans="1:24" x14ac:dyDescent="0.25">
      <c r="A433" s="205"/>
      <c r="B433" s="205"/>
      <c r="C433" s="205"/>
      <c r="D433" s="205"/>
      <c r="E433" s="205"/>
      <c r="G433" s="205"/>
      <c r="H433" s="205"/>
      <c r="I433" s="205"/>
      <c r="J433" s="488"/>
      <c r="K433" s="205"/>
      <c r="L433" s="205"/>
      <c r="M433" s="205"/>
      <c r="N433" s="205"/>
      <c r="O433" s="205"/>
      <c r="P433" s="205"/>
      <c r="Q433" s="205"/>
      <c r="R433" s="205"/>
      <c r="S433" s="205"/>
      <c r="T433" s="205"/>
      <c r="U433" s="205"/>
      <c r="V433" s="205"/>
      <c r="W433" s="205"/>
      <c r="X433" s="205"/>
    </row>
    <row r="434" spans="1:24" x14ac:dyDescent="0.25">
      <c r="A434" s="205"/>
      <c r="B434" s="205"/>
      <c r="C434" s="205"/>
      <c r="D434" s="205"/>
      <c r="E434" s="205"/>
      <c r="G434" s="205"/>
      <c r="H434" s="205"/>
      <c r="I434" s="205"/>
      <c r="J434" s="488"/>
      <c r="K434" s="205"/>
      <c r="L434" s="205"/>
      <c r="M434" s="205"/>
      <c r="N434" s="205"/>
      <c r="O434" s="205"/>
      <c r="P434" s="205"/>
      <c r="Q434" s="205"/>
      <c r="R434" s="205"/>
      <c r="S434" s="205"/>
      <c r="T434" s="205"/>
      <c r="U434" s="205"/>
      <c r="V434" s="205"/>
      <c r="W434" s="205"/>
      <c r="X434" s="205"/>
    </row>
    <row r="435" spans="1:24" x14ac:dyDescent="0.25">
      <c r="A435" s="205"/>
      <c r="B435" s="205"/>
      <c r="C435" s="205"/>
      <c r="D435" s="205"/>
      <c r="E435" s="205"/>
      <c r="G435" s="205"/>
      <c r="H435" s="205"/>
      <c r="I435" s="205"/>
      <c r="J435" s="488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</row>
    <row r="436" spans="1:24" x14ac:dyDescent="0.25">
      <c r="A436" s="205"/>
      <c r="B436" s="205"/>
      <c r="C436" s="205"/>
      <c r="D436" s="205"/>
      <c r="E436" s="205"/>
      <c r="G436" s="205"/>
      <c r="H436" s="205"/>
      <c r="I436" s="205"/>
      <c r="J436" s="488"/>
      <c r="K436" s="205"/>
      <c r="L436" s="205"/>
      <c r="M436" s="205"/>
      <c r="N436" s="205"/>
      <c r="O436" s="205"/>
      <c r="P436" s="205"/>
      <c r="Q436" s="205"/>
      <c r="R436" s="205"/>
      <c r="S436" s="205"/>
      <c r="T436" s="205"/>
      <c r="U436" s="205"/>
      <c r="V436" s="205"/>
      <c r="W436" s="205"/>
      <c r="X436" s="205"/>
    </row>
    <row r="437" spans="1:24" x14ac:dyDescent="0.25">
      <c r="A437" s="205"/>
      <c r="B437" s="205"/>
      <c r="C437" s="205"/>
      <c r="D437" s="205"/>
      <c r="E437" s="205"/>
      <c r="G437" s="205"/>
      <c r="H437" s="205"/>
      <c r="I437" s="205"/>
      <c r="J437" s="488"/>
      <c r="K437" s="205"/>
      <c r="L437" s="205"/>
      <c r="M437" s="205"/>
      <c r="N437" s="205"/>
      <c r="O437" s="205"/>
      <c r="P437" s="205"/>
      <c r="Q437" s="205"/>
      <c r="R437" s="205"/>
      <c r="S437" s="205"/>
      <c r="T437" s="205"/>
      <c r="U437" s="205"/>
      <c r="V437" s="205"/>
      <c r="W437" s="205"/>
      <c r="X437" s="205"/>
    </row>
    <row r="438" spans="1:24" x14ac:dyDescent="0.25">
      <c r="A438" s="205"/>
      <c r="B438" s="205"/>
      <c r="C438" s="205"/>
      <c r="D438" s="205"/>
      <c r="E438" s="205"/>
      <c r="G438" s="205"/>
      <c r="H438" s="205"/>
      <c r="I438" s="205"/>
      <c r="J438" s="488"/>
      <c r="K438" s="205"/>
      <c r="L438" s="205"/>
      <c r="M438" s="205"/>
      <c r="N438" s="205"/>
      <c r="O438" s="205"/>
      <c r="P438" s="205"/>
      <c r="Q438" s="205"/>
      <c r="R438" s="205"/>
      <c r="S438" s="205"/>
      <c r="T438" s="205"/>
      <c r="U438" s="205"/>
      <c r="V438" s="205"/>
      <c r="W438" s="205"/>
      <c r="X438" s="205"/>
    </row>
    <row r="439" spans="1:24" x14ac:dyDescent="0.25">
      <c r="A439" s="205"/>
      <c r="B439" s="205"/>
      <c r="C439" s="205"/>
      <c r="D439" s="205"/>
      <c r="E439" s="205"/>
      <c r="G439" s="205"/>
      <c r="H439" s="205"/>
      <c r="I439" s="205"/>
      <c r="J439" s="488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</row>
    <row r="440" spans="1:24" x14ac:dyDescent="0.25">
      <c r="A440" s="205"/>
      <c r="B440" s="205"/>
      <c r="C440" s="205"/>
      <c r="D440" s="205"/>
      <c r="E440" s="205"/>
      <c r="G440" s="205"/>
      <c r="H440" s="205"/>
      <c r="I440" s="205"/>
      <c r="J440" s="488"/>
      <c r="K440" s="205"/>
      <c r="L440" s="205"/>
      <c r="M440" s="205"/>
      <c r="N440" s="205"/>
      <c r="O440" s="205"/>
      <c r="P440" s="205"/>
      <c r="Q440" s="205"/>
      <c r="R440" s="205"/>
      <c r="S440" s="205"/>
      <c r="T440" s="205"/>
      <c r="U440" s="205"/>
      <c r="V440" s="205"/>
      <c r="W440" s="205"/>
      <c r="X440" s="205"/>
    </row>
    <row r="441" spans="1:24" x14ac:dyDescent="0.25">
      <c r="A441" s="205"/>
      <c r="B441" s="205"/>
      <c r="C441" s="205"/>
      <c r="D441" s="205"/>
      <c r="E441" s="205"/>
      <c r="G441" s="205"/>
      <c r="H441" s="205"/>
      <c r="I441" s="205"/>
      <c r="J441" s="488"/>
      <c r="K441" s="205"/>
      <c r="L441" s="205"/>
      <c r="M441" s="205"/>
      <c r="N441" s="205"/>
      <c r="O441" s="205"/>
      <c r="P441" s="205"/>
      <c r="Q441" s="205"/>
      <c r="R441" s="205"/>
      <c r="S441" s="205"/>
      <c r="T441" s="205"/>
      <c r="U441" s="205"/>
      <c r="V441" s="205"/>
      <c r="W441" s="205"/>
      <c r="X441" s="205"/>
    </row>
    <row r="442" spans="1:24" x14ac:dyDescent="0.25">
      <c r="A442" s="205"/>
      <c r="B442" s="205"/>
      <c r="C442" s="205"/>
      <c r="D442" s="205"/>
      <c r="E442" s="205"/>
      <c r="G442" s="205"/>
      <c r="H442" s="205"/>
      <c r="I442" s="205"/>
      <c r="J442" s="488"/>
      <c r="K442" s="205"/>
      <c r="L442" s="205"/>
      <c r="M442" s="205"/>
      <c r="N442" s="205"/>
      <c r="O442" s="205"/>
      <c r="P442" s="205"/>
      <c r="Q442" s="205"/>
      <c r="R442" s="205"/>
      <c r="S442" s="205"/>
      <c r="T442" s="205"/>
      <c r="U442" s="205"/>
      <c r="V442" s="205"/>
      <c r="W442" s="205"/>
      <c r="X442" s="205"/>
    </row>
    <row r="443" spans="1:24" x14ac:dyDescent="0.25">
      <c r="A443" s="205"/>
      <c r="B443" s="205"/>
      <c r="C443" s="205"/>
      <c r="D443" s="205"/>
      <c r="E443" s="205"/>
      <c r="G443" s="205"/>
      <c r="H443" s="205"/>
      <c r="I443" s="205"/>
      <c r="J443" s="488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</row>
    <row r="444" spans="1:24" x14ac:dyDescent="0.25">
      <c r="A444" s="205"/>
      <c r="B444" s="205"/>
      <c r="C444" s="205"/>
      <c r="D444" s="205"/>
      <c r="E444" s="205"/>
      <c r="G444" s="205"/>
      <c r="H444" s="205"/>
      <c r="I444" s="205"/>
      <c r="J444" s="488"/>
      <c r="K444" s="205"/>
      <c r="L444" s="205"/>
      <c r="M444" s="205"/>
      <c r="N444" s="205"/>
      <c r="O444" s="205"/>
      <c r="P444" s="205"/>
      <c r="Q444" s="205"/>
      <c r="R444" s="205"/>
      <c r="S444" s="205"/>
      <c r="T444" s="205"/>
      <c r="U444" s="205"/>
      <c r="V444" s="205"/>
      <c r="W444" s="205"/>
      <c r="X444" s="205"/>
    </row>
    <row r="445" spans="1:24" x14ac:dyDescent="0.25">
      <c r="A445" s="205"/>
      <c r="B445" s="205"/>
      <c r="C445" s="205"/>
      <c r="D445" s="205"/>
      <c r="E445" s="205"/>
      <c r="G445" s="205"/>
      <c r="H445" s="205"/>
      <c r="I445" s="205"/>
      <c r="J445" s="488"/>
      <c r="K445" s="205"/>
      <c r="L445" s="205"/>
      <c r="M445" s="205"/>
      <c r="N445" s="205"/>
      <c r="O445" s="205"/>
      <c r="P445" s="205"/>
      <c r="Q445" s="205"/>
      <c r="R445" s="205"/>
      <c r="S445" s="205"/>
      <c r="T445" s="205"/>
      <c r="U445" s="205"/>
      <c r="V445" s="205"/>
      <c r="W445" s="205"/>
      <c r="X445" s="205"/>
    </row>
    <row r="446" spans="1:24" x14ac:dyDescent="0.25">
      <c r="A446" s="205"/>
      <c r="B446" s="205"/>
      <c r="C446" s="205"/>
      <c r="D446" s="205"/>
      <c r="E446" s="205"/>
      <c r="G446" s="205"/>
      <c r="H446" s="205"/>
      <c r="I446" s="205"/>
      <c r="J446" s="488"/>
      <c r="K446" s="205"/>
      <c r="L446" s="205"/>
      <c r="M446" s="205"/>
      <c r="N446" s="205"/>
      <c r="O446" s="205"/>
      <c r="P446" s="205"/>
      <c r="Q446" s="205"/>
      <c r="R446" s="205"/>
      <c r="S446" s="205"/>
      <c r="T446" s="205"/>
      <c r="U446" s="205"/>
      <c r="V446" s="205"/>
      <c r="W446" s="205"/>
      <c r="X446" s="205"/>
    </row>
    <row r="447" spans="1:24" x14ac:dyDescent="0.25">
      <c r="A447" s="205"/>
      <c r="B447" s="205"/>
      <c r="C447" s="205"/>
      <c r="D447" s="205"/>
      <c r="E447" s="205"/>
      <c r="G447" s="205"/>
      <c r="H447" s="205"/>
      <c r="I447" s="205"/>
      <c r="J447" s="488"/>
      <c r="K447" s="205"/>
      <c r="L447" s="205"/>
      <c r="M447" s="205"/>
      <c r="N447" s="205"/>
      <c r="O447" s="205"/>
      <c r="P447" s="205"/>
      <c r="Q447" s="205"/>
      <c r="R447" s="205"/>
      <c r="S447" s="205"/>
      <c r="T447" s="205"/>
      <c r="U447" s="205"/>
      <c r="V447" s="205"/>
      <c r="W447" s="205"/>
      <c r="X447" s="205"/>
    </row>
    <row r="448" spans="1:24" x14ac:dyDescent="0.25">
      <c r="A448" s="205"/>
      <c r="B448" s="205"/>
      <c r="C448" s="205"/>
      <c r="D448" s="205"/>
      <c r="E448" s="205"/>
      <c r="G448" s="205"/>
      <c r="H448" s="205"/>
      <c r="I448" s="205"/>
      <c r="J448" s="488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</row>
    <row r="449" spans="1:24" x14ac:dyDescent="0.25">
      <c r="A449" s="205"/>
      <c r="B449" s="205"/>
      <c r="C449" s="205"/>
      <c r="D449" s="205"/>
      <c r="E449" s="205"/>
      <c r="G449" s="205"/>
      <c r="H449" s="205"/>
      <c r="I449" s="205"/>
      <c r="J449" s="488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</row>
    <row r="450" spans="1:24" x14ac:dyDescent="0.25">
      <c r="A450" s="205"/>
      <c r="B450" s="205"/>
      <c r="C450" s="205"/>
      <c r="D450" s="205"/>
      <c r="E450" s="205"/>
      <c r="G450" s="205"/>
      <c r="H450" s="205"/>
      <c r="I450" s="205"/>
      <c r="J450" s="488"/>
      <c r="K450" s="205"/>
      <c r="L450" s="205"/>
      <c r="M450" s="205"/>
      <c r="N450" s="205"/>
      <c r="O450" s="205"/>
      <c r="P450" s="205"/>
      <c r="Q450" s="205"/>
      <c r="R450" s="205"/>
      <c r="S450" s="205"/>
      <c r="T450" s="205"/>
      <c r="U450" s="205"/>
      <c r="V450" s="205"/>
      <c r="W450" s="205"/>
      <c r="X450" s="205"/>
    </row>
    <row r="451" spans="1:24" x14ac:dyDescent="0.25">
      <c r="A451" s="205"/>
      <c r="B451" s="205"/>
      <c r="C451" s="205"/>
      <c r="D451" s="205"/>
      <c r="E451" s="205"/>
      <c r="G451" s="205"/>
      <c r="H451" s="205"/>
      <c r="I451" s="205"/>
      <c r="J451" s="488"/>
      <c r="K451" s="205"/>
      <c r="L451" s="205"/>
      <c r="M451" s="205"/>
      <c r="N451" s="205"/>
      <c r="O451" s="205"/>
      <c r="P451" s="205"/>
      <c r="Q451" s="205"/>
      <c r="R451" s="205"/>
      <c r="S451" s="205"/>
      <c r="T451" s="205"/>
      <c r="U451" s="205"/>
      <c r="V451" s="205"/>
      <c r="W451" s="205"/>
      <c r="X451" s="205"/>
    </row>
    <row r="452" spans="1:24" x14ac:dyDescent="0.25">
      <c r="A452" s="205"/>
      <c r="B452" s="205"/>
      <c r="C452" s="205"/>
      <c r="D452" s="205"/>
      <c r="E452" s="205"/>
      <c r="G452" s="205"/>
      <c r="H452" s="205"/>
      <c r="I452" s="205"/>
      <c r="J452" s="488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</row>
    <row r="453" spans="1:24" x14ac:dyDescent="0.25">
      <c r="A453" s="205"/>
      <c r="B453" s="205"/>
      <c r="C453" s="205"/>
      <c r="D453" s="205"/>
      <c r="E453" s="205"/>
      <c r="G453" s="205"/>
      <c r="H453" s="205"/>
      <c r="I453" s="205"/>
      <c r="J453" s="488"/>
      <c r="K453" s="205"/>
      <c r="L453" s="205"/>
      <c r="M453" s="205"/>
      <c r="N453" s="205"/>
      <c r="O453" s="205"/>
      <c r="P453" s="205"/>
      <c r="Q453" s="205"/>
      <c r="R453" s="205"/>
      <c r="S453" s="205"/>
      <c r="T453" s="205"/>
      <c r="U453" s="205"/>
      <c r="V453" s="205"/>
      <c r="W453" s="205"/>
      <c r="X453" s="205"/>
    </row>
    <row r="454" spans="1:24" x14ac:dyDescent="0.25">
      <c r="A454" s="205"/>
      <c r="B454" s="205"/>
      <c r="C454" s="205"/>
      <c r="D454" s="205"/>
      <c r="E454" s="205"/>
      <c r="G454" s="205"/>
      <c r="H454" s="205"/>
      <c r="I454" s="205"/>
      <c r="J454" s="488"/>
      <c r="K454" s="205"/>
      <c r="L454" s="205"/>
      <c r="M454" s="205"/>
      <c r="N454" s="205"/>
      <c r="O454" s="205"/>
      <c r="P454" s="205"/>
      <c r="Q454" s="205"/>
      <c r="R454" s="205"/>
      <c r="S454" s="205"/>
      <c r="T454" s="205"/>
      <c r="U454" s="205"/>
      <c r="V454" s="205"/>
      <c r="W454" s="205"/>
      <c r="X454" s="205"/>
    </row>
    <row r="455" spans="1:24" x14ac:dyDescent="0.25">
      <c r="A455" s="205"/>
      <c r="B455" s="205"/>
      <c r="C455" s="205"/>
      <c r="D455" s="205"/>
      <c r="E455" s="205"/>
      <c r="G455" s="205"/>
      <c r="H455" s="205"/>
      <c r="I455" s="205"/>
      <c r="J455" s="488"/>
      <c r="K455" s="205"/>
      <c r="L455" s="205"/>
      <c r="M455" s="205"/>
      <c r="N455" s="205"/>
      <c r="O455" s="205"/>
      <c r="P455" s="205"/>
      <c r="Q455" s="205"/>
      <c r="R455" s="205"/>
      <c r="S455" s="205"/>
      <c r="T455" s="205"/>
      <c r="U455" s="205"/>
      <c r="V455" s="205"/>
      <c r="W455" s="205"/>
      <c r="X455" s="205"/>
    </row>
    <row r="456" spans="1:24" x14ac:dyDescent="0.25">
      <c r="A456" s="205"/>
      <c r="B456" s="205"/>
      <c r="C456" s="205"/>
      <c r="D456" s="205"/>
      <c r="E456" s="205"/>
      <c r="G456" s="205"/>
      <c r="H456" s="205"/>
      <c r="I456" s="205"/>
      <c r="J456" s="488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</row>
    <row r="457" spans="1:24" x14ac:dyDescent="0.25">
      <c r="A457" s="205"/>
      <c r="B457" s="205"/>
      <c r="C457" s="205"/>
      <c r="D457" s="205"/>
      <c r="E457" s="205"/>
      <c r="G457" s="205"/>
      <c r="H457" s="205"/>
      <c r="I457" s="205"/>
      <c r="J457" s="488"/>
      <c r="K457" s="205"/>
      <c r="L457" s="205"/>
      <c r="M457" s="205"/>
      <c r="N457" s="205"/>
      <c r="O457" s="205"/>
      <c r="P457" s="205"/>
      <c r="Q457" s="205"/>
      <c r="R457" s="205"/>
      <c r="S457" s="205"/>
      <c r="T457" s="205"/>
      <c r="U457" s="205"/>
      <c r="V457" s="205"/>
      <c r="W457" s="205"/>
      <c r="X457" s="205"/>
    </row>
    <row r="458" spans="1:24" x14ac:dyDescent="0.25">
      <c r="A458" s="205"/>
      <c r="B458" s="205"/>
      <c r="C458" s="205"/>
      <c r="D458" s="205"/>
      <c r="E458" s="205"/>
      <c r="G458" s="205"/>
      <c r="H458" s="205"/>
      <c r="I458" s="205"/>
      <c r="J458" s="488"/>
      <c r="K458" s="205"/>
      <c r="L458" s="205"/>
      <c r="M458" s="205"/>
      <c r="N458" s="205"/>
      <c r="O458" s="205"/>
      <c r="P458" s="205"/>
      <c r="Q458" s="205"/>
      <c r="R458" s="205"/>
      <c r="S458" s="205"/>
      <c r="T458" s="205"/>
      <c r="U458" s="205"/>
      <c r="V458" s="205"/>
      <c r="W458" s="205"/>
      <c r="X458" s="205"/>
    </row>
    <row r="459" spans="1:24" x14ac:dyDescent="0.25">
      <c r="A459" s="205"/>
      <c r="B459" s="205"/>
      <c r="C459" s="205"/>
      <c r="D459" s="205"/>
      <c r="E459" s="205"/>
      <c r="G459" s="205"/>
      <c r="H459" s="205"/>
      <c r="I459" s="205"/>
      <c r="J459" s="488"/>
      <c r="K459" s="205"/>
      <c r="L459" s="205"/>
      <c r="M459" s="205"/>
      <c r="N459" s="205"/>
      <c r="O459" s="205"/>
      <c r="P459" s="205"/>
      <c r="Q459" s="205"/>
      <c r="R459" s="205"/>
      <c r="S459" s="205"/>
      <c r="T459" s="205"/>
      <c r="U459" s="205"/>
      <c r="V459" s="205"/>
      <c r="W459" s="205"/>
      <c r="X459" s="205"/>
    </row>
    <row r="460" spans="1:24" x14ac:dyDescent="0.25">
      <c r="A460" s="205"/>
      <c r="B460" s="205"/>
      <c r="C460" s="205"/>
      <c r="D460" s="205"/>
      <c r="E460" s="205"/>
      <c r="G460" s="205"/>
      <c r="H460" s="205"/>
      <c r="I460" s="205"/>
      <c r="J460" s="488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</row>
    <row r="461" spans="1:24" x14ac:dyDescent="0.25">
      <c r="A461" s="205"/>
      <c r="B461" s="205"/>
      <c r="C461" s="205"/>
      <c r="D461" s="205"/>
      <c r="E461" s="205"/>
      <c r="G461" s="205"/>
      <c r="H461" s="205"/>
      <c r="I461" s="205"/>
      <c r="J461" s="488"/>
      <c r="K461" s="205"/>
      <c r="L461" s="205"/>
      <c r="M461" s="205"/>
      <c r="N461" s="205"/>
      <c r="O461" s="205"/>
      <c r="P461" s="205"/>
      <c r="Q461" s="205"/>
      <c r="R461" s="205"/>
      <c r="S461" s="205"/>
      <c r="T461" s="205"/>
      <c r="U461" s="205"/>
      <c r="V461" s="205"/>
      <c r="W461" s="205"/>
      <c r="X461" s="205"/>
    </row>
    <row r="462" spans="1:24" x14ac:dyDescent="0.25">
      <c r="A462" s="205"/>
      <c r="B462" s="205"/>
      <c r="C462" s="205"/>
      <c r="D462" s="205"/>
      <c r="E462" s="205"/>
      <c r="G462" s="205"/>
      <c r="H462" s="205"/>
      <c r="I462" s="205"/>
      <c r="J462" s="488"/>
      <c r="K462" s="205"/>
      <c r="L462" s="205"/>
      <c r="M462" s="205"/>
      <c r="N462" s="205"/>
      <c r="O462" s="205"/>
      <c r="P462" s="205"/>
      <c r="Q462" s="205"/>
      <c r="R462" s="205"/>
      <c r="S462" s="205"/>
      <c r="T462" s="205"/>
      <c r="U462" s="205"/>
      <c r="V462" s="205"/>
      <c r="W462" s="205"/>
      <c r="X462" s="205"/>
    </row>
    <row r="463" spans="1:24" x14ac:dyDescent="0.25">
      <c r="A463" s="205"/>
      <c r="B463" s="205"/>
      <c r="C463" s="205"/>
      <c r="D463" s="205"/>
      <c r="E463" s="205"/>
      <c r="G463" s="205"/>
      <c r="H463" s="205"/>
      <c r="I463" s="205"/>
      <c r="J463" s="488"/>
      <c r="K463" s="205"/>
      <c r="L463" s="205"/>
      <c r="M463" s="205"/>
      <c r="N463" s="205"/>
      <c r="O463" s="205"/>
      <c r="P463" s="205"/>
      <c r="Q463" s="205"/>
      <c r="R463" s="205"/>
      <c r="S463" s="205"/>
      <c r="T463" s="205"/>
      <c r="U463" s="205"/>
      <c r="V463" s="205"/>
      <c r="W463" s="205"/>
      <c r="X463" s="205"/>
    </row>
    <row r="464" spans="1:24" x14ac:dyDescent="0.25">
      <c r="A464" s="205"/>
      <c r="B464" s="205"/>
      <c r="C464" s="205"/>
      <c r="D464" s="205"/>
      <c r="E464" s="205"/>
      <c r="G464" s="205"/>
      <c r="H464" s="205"/>
      <c r="I464" s="205"/>
      <c r="J464" s="488"/>
      <c r="K464" s="205"/>
      <c r="L464" s="205"/>
      <c r="M464" s="205"/>
      <c r="N464" s="205"/>
      <c r="O464" s="205"/>
      <c r="P464" s="205"/>
      <c r="Q464" s="205"/>
      <c r="R464" s="205"/>
      <c r="S464" s="205"/>
      <c r="T464" s="205"/>
      <c r="U464" s="205"/>
      <c r="V464" s="205"/>
      <c r="W464" s="205"/>
      <c r="X464" s="205"/>
    </row>
    <row r="465" spans="1:24" x14ac:dyDescent="0.25">
      <c r="A465" s="205"/>
      <c r="B465" s="205"/>
      <c r="C465" s="205"/>
      <c r="D465" s="205"/>
      <c r="E465" s="205"/>
      <c r="G465" s="205"/>
      <c r="H465" s="205"/>
      <c r="I465" s="205"/>
      <c r="J465" s="488"/>
      <c r="K465" s="205"/>
      <c r="L465" s="205"/>
      <c r="M465" s="205"/>
      <c r="N465" s="205"/>
      <c r="O465" s="205"/>
      <c r="P465" s="205"/>
      <c r="Q465" s="205"/>
      <c r="R465" s="205"/>
      <c r="S465" s="205"/>
      <c r="T465" s="205"/>
      <c r="U465" s="205"/>
      <c r="V465" s="205"/>
      <c r="W465" s="205"/>
      <c r="X465" s="205"/>
    </row>
    <row r="466" spans="1:24" x14ac:dyDescent="0.25">
      <c r="A466" s="205"/>
      <c r="B466" s="205"/>
      <c r="C466" s="205"/>
      <c r="D466" s="205"/>
      <c r="E466" s="205"/>
      <c r="G466" s="205"/>
      <c r="H466" s="205"/>
      <c r="I466" s="205"/>
      <c r="J466" s="488"/>
      <c r="K466" s="205"/>
      <c r="L466" s="205"/>
      <c r="M466" s="205"/>
      <c r="N466" s="205"/>
      <c r="O466" s="205"/>
      <c r="P466" s="205"/>
      <c r="Q466" s="205"/>
      <c r="R466" s="205"/>
      <c r="S466" s="205"/>
      <c r="T466" s="205"/>
      <c r="U466" s="205"/>
      <c r="V466" s="205"/>
      <c r="W466" s="205"/>
      <c r="X466" s="205"/>
    </row>
    <row r="467" spans="1:24" x14ac:dyDescent="0.25">
      <c r="A467" s="205"/>
      <c r="B467" s="205"/>
      <c r="C467" s="205"/>
      <c r="D467" s="205"/>
      <c r="E467" s="205"/>
      <c r="G467" s="205"/>
      <c r="H467" s="205"/>
      <c r="I467" s="205"/>
      <c r="J467" s="488"/>
      <c r="K467" s="205"/>
      <c r="L467" s="205"/>
      <c r="M467" s="205"/>
      <c r="N467" s="205"/>
      <c r="O467" s="205"/>
      <c r="P467" s="205"/>
      <c r="Q467" s="205"/>
      <c r="R467" s="205"/>
      <c r="S467" s="205"/>
      <c r="T467" s="205"/>
      <c r="U467" s="205"/>
      <c r="V467" s="205"/>
      <c r="W467" s="205"/>
      <c r="X467" s="205"/>
    </row>
    <row r="468" spans="1:24" x14ac:dyDescent="0.25">
      <c r="A468" s="205"/>
      <c r="B468" s="205"/>
      <c r="C468" s="205"/>
      <c r="D468" s="205"/>
      <c r="E468" s="205"/>
      <c r="G468" s="205"/>
      <c r="H468" s="205"/>
      <c r="I468" s="205"/>
      <c r="J468" s="488"/>
      <c r="K468" s="205"/>
      <c r="L468" s="205"/>
      <c r="M468" s="205"/>
      <c r="N468" s="205"/>
      <c r="O468" s="205"/>
      <c r="P468" s="205"/>
      <c r="Q468" s="205"/>
      <c r="R468" s="205"/>
      <c r="S468" s="205"/>
      <c r="T468" s="205"/>
      <c r="U468" s="205"/>
      <c r="V468" s="205"/>
      <c r="W468" s="205"/>
      <c r="X468" s="205"/>
    </row>
    <row r="469" spans="1:24" x14ac:dyDescent="0.25">
      <c r="A469" s="205"/>
      <c r="B469" s="205"/>
      <c r="C469" s="205"/>
      <c r="D469" s="205"/>
      <c r="E469" s="205"/>
      <c r="G469" s="205"/>
      <c r="H469" s="205"/>
      <c r="I469" s="205"/>
      <c r="J469" s="488"/>
      <c r="K469" s="205"/>
      <c r="L469" s="205"/>
      <c r="M469" s="205"/>
      <c r="N469" s="205"/>
      <c r="O469" s="205"/>
      <c r="P469" s="205"/>
      <c r="Q469" s="205"/>
      <c r="R469" s="205"/>
      <c r="S469" s="205"/>
      <c r="T469" s="205"/>
      <c r="U469" s="205"/>
      <c r="V469" s="205"/>
      <c r="W469" s="205"/>
      <c r="X469" s="205"/>
    </row>
    <row r="470" spans="1:24" x14ac:dyDescent="0.25">
      <c r="A470" s="205"/>
      <c r="B470" s="205"/>
      <c r="C470" s="205"/>
      <c r="D470" s="205"/>
      <c r="E470" s="205"/>
      <c r="G470" s="205"/>
      <c r="H470" s="205"/>
      <c r="I470" s="205"/>
      <c r="J470" s="488"/>
      <c r="K470" s="205"/>
      <c r="L470" s="205"/>
      <c r="M470" s="205"/>
      <c r="N470" s="205"/>
      <c r="O470" s="205"/>
      <c r="P470" s="205"/>
      <c r="Q470" s="205"/>
      <c r="R470" s="205"/>
      <c r="S470" s="205"/>
      <c r="T470" s="205"/>
      <c r="U470" s="205"/>
      <c r="V470" s="205"/>
      <c r="W470" s="205"/>
      <c r="X470" s="205"/>
    </row>
    <row r="471" spans="1:24" x14ac:dyDescent="0.25">
      <c r="A471" s="205"/>
      <c r="B471" s="205"/>
      <c r="C471" s="205"/>
      <c r="D471" s="205"/>
      <c r="E471" s="205"/>
      <c r="G471" s="205"/>
      <c r="H471" s="205"/>
      <c r="I471" s="205"/>
      <c r="J471" s="488"/>
      <c r="K471" s="205"/>
      <c r="L471" s="205"/>
      <c r="M471" s="205"/>
      <c r="N471" s="205"/>
      <c r="O471" s="205"/>
      <c r="P471" s="205"/>
      <c r="Q471" s="205"/>
      <c r="R471" s="205"/>
      <c r="S471" s="205"/>
      <c r="T471" s="205"/>
      <c r="U471" s="205"/>
      <c r="V471" s="205"/>
      <c r="W471" s="205"/>
      <c r="X471" s="205"/>
    </row>
    <row r="472" spans="1:24" x14ac:dyDescent="0.25">
      <c r="A472" s="205"/>
      <c r="B472" s="205"/>
      <c r="C472" s="205"/>
      <c r="D472" s="205"/>
      <c r="E472" s="205"/>
      <c r="G472" s="205"/>
      <c r="H472" s="205"/>
      <c r="I472" s="205"/>
      <c r="J472" s="488"/>
      <c r="K472" s="205"/>
      <c r="L472" s="205"/>
      <c r="M472" s="205"/>
      <c r="N472" s="205"/>
      <c r="O472" s="205"/>
      <c r="P472" s="205"/>
      <c r="Q472" s="205"/>
      <c r="R472" s="205"/>
      <c r="S472" s="205"/>
      <c r="T472" s="205"/>
      <c r="U472" s="205"/>
      <c r="V472" s="205"/>
      <c r="W472" s="205"/>
      <c r="X472" s="205"/>
    </row>
    <row r="473" spans="1:24" x14ac:dyDescent="0.25">
      <c r="A473" s="205"/>
      <c r="B473" s="205"/>
      <c r="C473" s="205"/>
      <c r="D473" s="205"/>
      <c r="E473" s="205"/>
      <c r="G473" s="205"/>
      <c r="H473" s="205"/>
      <c r="I473" s="205"/>
      <c r="J473" s="488"/>
      <c r="K473" s="205"/>
      <c r="L473" s="205"/>
      <c r="M473" s="205"/>
      <c r="N473" s="205"/>
      <c r="O473" s="205"/>
      <c r="P473" s="205"/>
      <c r="Q473" s="205"/>
      <c r="R473" s="205"/>
      <c r="S473" s="205"/>
      <c r="T473" s="205"/>
      <c r="U473" s="205"/>
      <c r="V473" s="205"/>
      <c r="W473" s="205"/>
      <c r="X473" s="205"/>
    </row>
    <row r="474" spans="1:24" x14ac:dyDescent="0.25">
      <c r="A474" s="205"/>
      <c r="B474" s="205"/>
      <c r="C474" s="205"/>
      <c r="D474" s="205"/>
      <c r="E474" s="205"/>
      <c r="G474" s="205"/>
      <c r="H474" s="205"/>
      <c r="I474" s="205"/>
      <c r="J474" s="488"/>
      <c r="K474" s="205"/>
      <c r="L474" s="205"/>
      <c r="M474" s="205"/>
      <c r="N474" s="205"/>
      <c r="O474" s="205"/>
      <c r="P474" s="205"/>
      <c r="Q474" s="205"/>
      <c r="R474" s="205"/>
      <c r="S474" s="205"/>
      <c r="T474" s="205"/>
      <c r="U474" s="205"/>
      <c r="V474" s="205"/>
      <c r="W474" s="205"/>
      <c r="X474" s="205"/>
    </row>
    <row r="475" spans="1:24" x14ac:dyDescent="0.25">
      <c r="A475" s="205"/>
      <c r="B475" s="205"/>
      <c r="C475" s="205"/>
      <c r="D475" s="205"/>
      <c r="E475" s="205"/>
      <c r="G475" s="205"/>
      <c r="H475" s="205"/>
      <c r="I475" s="205"/>
      <c r="J475" s="488"/>
      <c r="K475" s="205"/>
      <c r="L475" s="205"/>
      <c r="M475" s="205"/>
      <c r="N475" s="205"/>
      <c r="O475" s="205"/>
      <c r="P475" s="205"/>
      <c r="Q475" s="205"/>
      <c r="R475" s="205"/>
      <c r="S475" s="205"/>
      <c r="T475" s="205"/>
      <c r="U475" s="205"/>
      <c r="V475" s="205"/>
      <c r="W475" s="205"/>
      <c r="X475" s="205"/>
    </row>
    <row r="476" spans="1:24" x14ac:dyDescent="0.25">
      <c r="A476" s="205"/>
      <c r="B476" s="205"/>
      <c r="C476" s="205"/>
      <c r="D476" s="205"/>
      <c r="E476" s="205"/>
      <c r="G476" s="205"/>
      <c r="H476" s="205"/>
      <c r="I476" s="205"/>
      <c r="J476" s="488"/>
      <c r="K476" s="205"/>
      <c r="L476" s="205"/>
      <c r="M476" s="205"/>
      <c r="N476" s="205"/>
      <c r="O476" s="205"/>
      <c r="P476" s="205"/>
      <c r="Q476" s="205"/>
      <c r="R476" s="205"/>
      <c r="S476" s="205"/>
      <c r="T476" s="205"/>
      <c r="U476" s="205"/>
      <c r="V476" s="205"/>
      <c r="W476" s="205"/>
      <c r="X476" s="205"/>
    </row>
    <row r="477" spans="1:24" x14ac:dyDescent="0.25">
      <c r="A477" s="205"/>
      <c r="B477" s="205"/>
      <c r="C477" s="205"/>
      <c r="D477" s="205"/>
      <c r="E477" s="205"/>
      <c r="G477" s="205"/>
      <c r="H477" s="205"/>
      <c r="I477" s="205"/>
      <c r="J477" s="488"/>
      <c r="K477" s="205"/>
      <c r="L477" s="205"/>
      <c r="M477" s="205"/>
      <c r="N477" s="205"/>
      <c r="O477" s="205"/>
      <c r="P477" s="205"/>
      <c r="Q477" s="205"/>
      <c r="R477" s="205"/>
      <c r="S477" s="205"/>
      <c r="T477" s="205"/>
      <c r="U477" s="205"/>
      <c r="V477" s="205"/>
      <c r="W477" s="205"/>
      <c r="X477" s="205"/>
    </row>
    <row r="478" spans="1:24" x14ac:dyDescent="0.25">
      <c r="A478" s="205"/>
      <c r="B478" s="205"/>
      <c r="C478" s="205"/>
      <c r="D478" s="205"/>
      <c r="E478" s="205"/>
      <c r="G478" s="205"/>
      <c r="H478" s="205"/>
      <c r="I478" s="205"/>
      <c r="J478" s="488"/>
      <c r="K478" s="205"/>
      <c r="L478" s="205"/>
      <c r="M478" s="205"/>
      <c r="N478" s="205"/>
      <c r="O478" s="205"/>
      <c r="P478" s="205"/>
      <c r="Q478" s="205"/>
      <c r="R478" s="205"/>
      <c r="S478" s="205"/>
      <c r="T478" s="205"/>
      <c r="U478" s="205"/>
      <c r="V478" s="205"/>
      <c r="W478" s="205"/>
      <c r="X478" s="205"/>
    </row>
    <row r="479" spans="1:24" x14ac:dyDescent="0.25">
      <c r="A479" s="205"/>
      <c r="B479" s="205"/>
      <c r="C479" s="205"/>
      <c r="D479" s="205"/>
      <c r="E479" s="205"/>
      <c r="G479" s="205"/>
      <c r="H479" s="205"/>
      <c r="I479" s="205"/>
      <c r="J479" s="488"/>
      <c r="K479" s="205"/>
      <c r="L479" s="205"/>
      <c r="M479" s="205"/>
      <c r="N479" s="205"/>
      <c r="O479" s="205"/>
      <c r="P479" s="205"/>
      <c r="Q479" s="205"/>
      <c r="R479" s="205"/>
      <c r="S479" s="205"/>
      <c r="T479" s="205"/>
      <c r="U479" s="205"/>
      <c r="V479" s="205"/>
      <c r="W479" s="205"/>
      <c r="X479" s="205"/>
    </row>
    <row r="480" spans="1:24" x14ac:dyDescent="0.25">
      <c r="A480" s="205"/>
      <c r="B480" s="205"/>
      <c r="C480" s="205"/>
      <c r="D480" s="205"/>
      <c r="E480" s="205"/>
      <c r="G480" s="205"/>
      <c r="H480" s="205"/>
      <c r="I480" s="205"/>
      <c r="J480" s="488"/>
      <c r="K480" s="205"/>
      <c r="L480" s="205"/>
      <c r="M480" s="205"/>
      <c r="N480" s="205"/>
      <c r="O480" s="205"/>
      <c r="P480" s="205"/>
      <c r="Q480" s="205"/>
      <c r="R480" s="205"/>
      <c r="S480" s="205"/>
      <c r="T480" s="205"/>
      <c r="U480" s="205"/>
      <c r="V480" s="205"/>
      <c r="W480" s="205"/>
      <c r="X480" s="205"/>
    </row>
    <row r="481" spans="1:24" x14ac:dyDescent="0.25">
      <c r="A481" s="205"/>
      <c r="B481" s="205"/>
      <c r="C481" s="205"/>
      <c r="D481" s="205"/>
      <c r="E481" s="205"/>
      <c r="G481" s="205"/>
      <c r="H481" s="205"/>
      <c r="I481" s="205"/>
      <c r="J481" s="488"/>
      <c r="K481" s="205"/>
      <c r="L481" s="205"/>
      <c r="M481" s="205"/>
      <c r="N481" s="205"/>
      <c r="O481" s="205"/>
      <c r="P481" s="205"/>
      <c r="Q481" s="205"/>
      <c r="R481" s="205"/>
      <c r="S481" s="205"/>
      <c r="T481" s="205"/>
      <c r="U481" s="205"/>
      <c r="V481" s="205"/>
      <c r="W481" s="205"/>
      <c r="X481" s="205"/>
    </row>
    <row r="482" spans="1:24" x14ac:dyDescent="0.25">
      <c r="A482" s="205"/>
      <c r="B482" s="205"/>
      <c r="C482" s="205"/>
      <c r="D482" s="205"/>
      <c r="E482" s="205"/>
      <c r="G482" s="205"/>
      <c r="H482" s="205"/>
      <c r="I482" s="205"/>
      <c r="J482" s="488"/>
      <c r="K482" s="205"/>
      <c r="L482" s="205"/>
      <c r="M482" s="205"/>
      <c r="N482" s="205"/>
      <c r="O482" s="205"/>
      <c r="P482" s="205"/>
      <c r="Q482" s="205"/>
      <c r="R482" s="205"/>
      <c r="S482" s="205"/>
      <c r="T482" s="205"/>
      <c r="U482" s="205"/>
      <c r="V482" s="205"/>
      <c r="W482" s="205"/>
      <c r="X482" s="205"/>
    </row>
    <row r="483" spans="1:24" x14ac:dyDescent="0.25">
      <c r="A483" s="205"/>
      <c r="B483" s="205"/>
      <c r="C483" s="205"/>
      <c r="D483" s="205"/>
      <c r="E483" s="205"/>
      <c r="G483" s="205"/>
      <c r="H483" s="205"/>
      <c r="I483" s="205"/>
      <c r="J483" s="488"/>
      <c r="K483" s="205"/>
      <c r="L483" s="205"/>
      <c r="M483" s="205"/>
      <c r="N483" s="205"/>
      <c r="O483" s="205"/>
      <c r="P483" s="205"/>
      <c r="Q483" s="205"/>
      <c r="R483" s="205"/>
      <c r="S483" s="205"/>
      <c r="T483" s="205"/>
      <c r="U483" s="205"/>
      <c r="V483" s="205"/>
      <c r="W483" s="205"/>
      <c r="X483" s="205"/>
    </row>
    <row r="484" spans="1:24" x14ac:dyDescent="0.25">
      <c r="A484" s="205"/>
      <c r="B484" s="205"/>
      <c r="C484" s="205"/>
      <c r="D484" s="205"/>
      <c r="E484" s="205"/>
      <c r="G484" s="205"/>
      <c r="H484" s="205"/>
      <c r="I484" s="205"/>
      <c r="J484" s="488"/>
      <c r="K484" s="205"/>
      <c r="L484" s="205"/>
      <c r="M484" s="205"/>
      <c r="N484" s="205"/>
      <c r="O484" s="205"/>
      <c r="P484" s="205"/>
      <c r="Q484" s="205"/>
      <c r="R484" s="205"/>
      <c r="S484" s="205"/>
      <c r="T484" s="205"/>
      <c r="U484" s="205"/>
      <c r="V484" s="205"/>
      <c r="W484" s="205"/>
      <c r="X484" s="205"/>
    </row>
    <row r="485" spans="1:24" x14ac:dyDescent="0.25">
      <c r="A485" s="205"/>
      <c r="B485" s="205"/>
      <c r="C485" s="205"/>
      <c r="D485" s="205"/>
      <c r="E485" s="205"/>
      <c r="G485" s="205"/>
      <c r="H485" s="205"/>
      <c r="I485" s="205"/>
      <c r="J485" s="488"/>
      <c r="K485" s="205"/>
      <c r="L485" s="205"/>
      <c r="M485" s="205"/>
      <c r="N485" s="205"/>
      <c r="O485" s="205"/>
      <c r="P485" s="205"/>
      <c r="Q485" s="205"/>
      <c r="R485" s="205"/>
      <c r="S485" s="205"/>
      <c r="T485" s="205"/>
      <c r="U485" s="205"/>
      <c r="V485" s="205"/>
      <c r="W485" s="205"/>
      <c r="X485" s="205"/>
    </row>
    <row r="486" spans="1:24" x14ac:dyDescent="0.25">
      <c r="A486" s="205"/>
      <c r="B486" s="205"/>
      <c r="C486" s="205"/>
      <c r="D486" s="205"/>
      <c r="E486" s="205"/>
      <c r="G486" s="205"/>
      <c r="H486" s="205"/>
      <c r="I486" s="205"/>
      <c r="J486" s="488"/>
      <c r="K486" s="205"/>
      <c r="L486" s="205"/>
      <c r="M486" s="205"/>
      <c r="N486" s="205"/>
      <c r="O486" s="205"/>
      <c r="P486" s="205"/>
      <c r="Q486" s="205"/>
      <c r="R486" s="205"/>
      <c r="S486" s="205"/>
      <c r="T486" s="205"/>
      <c r="U486" s="205"/>
      <c r="V486" s="205"/>
      <c r="W486" s="205"/>
      <c r="X486" s="205"/>
    </row>
    <row r="487" spans="1:24" x14ac:dyDescent="0.25">
      <c r="A487" s="205"/>
      <c r="B487" s="205"/>
      <c r="C487" s="205"/>
      <c r="D487" s="205"/>
      <c r="E487" s="205"/>
      <c r="G487" s="205"/>
      <c r="H487" s="205"/>
      <c r="I487" s="205"/>
      <c r="J487" s="488"/>
      <c r="K487" s="205"/>
      <c r="L487" s="205"/>
      <c r="M487" s="205"/>
      <c r="N487" s="205"/>
      <c r="O487" s="205"/>
      <c r="P487" s="205"/>
      <c r="Q487" s="205"/>
      <c r="R487" s="205"/>
      <c r="S487" s="205"/>
      <c r="T487" s="205"/>
      <c r="U487" s="205"/>
      <c r="V487" s="205"/>
      <c r="W487" s="205"/>
      <c r="X487" s="205"/>
    </row>
    <row r="488" spans="1:24" x14ac:dyDescent="0.25">
      <c r="A488" s="205"/>
      <c r="B488" s="205"/>
      <c r="C488" s="205"/>
      <c r="D488" s="205"/>
      <c r="E488" s="205"/>
      <c r="G488" s="205"/>
      <c r="H488" s="205"/>
      <c r="I488" s="205"/>
      <c r="J488" s="488"/>
      <c r="K488" s="205"/>
      <c r="L488" s="205"/>
      <c r="M488" s="205"/>
      <c r="N488" s="205"/>
      <c r="O488" s="205"/>
      <c r="P488" s="205"/>
      <c r="Q488" s="205"/>
      <c r="R488" s="205"/>
      <c r="S488" s="205"/>
      <c r="T488" s="205"/>
      <c r="U488" s="205"/>
      <c r="V488" s="205"/>
      <c r="W488" s="205"/>
      <c r="X488" s="205"/>
    </row>
    <row r="489" spans="1:24" x14ac:dyDescent="0.25">
      <c r="A489" s="205"/>
      <c r="B489" s="205"/>
      <c r="C489" s="205"/>
      <c r="D489" s="205"/>
      <c r="E489" s="205"/>
      <c r="G489" s="205"/>
      <c r="H489" s="205"/>
      <c r="I489" s="205"/>
      <c r="J489" s="488"/>
      <c r="K489" s="205"/>
      <c r="L489" s="205"/>
      <c r="M489" s="205"/>
      <c r="N489" s="205"/>
      <c r="O489" s="205"/>
      <c r="P489" s="205"/>
      <c r="Q489" s="205"/>
      <c r="R489" s="205"/>
      <c r="S489" s="205"/>
      <c r="T489" s="205"/>
      <c r="U489" s="205"/>
      <c r="V489" s="205"/>
      <c r="W489" s="205"/>
      <c r="X489" s="205"/>
    </row>
    <row r="490" spans="1:24" x14ac:dyDescent="0.25">
      <c r="A490" s="205"/>
      <c r="B490" s="205"/>
      <c r="C490" s="205"/>
      <c r="D490" s="205"/>
      <c r="E490" s="205"/>
      <c r="G490" s="205"/>
      <c r="H490" s="205"/>
      <c r="I490" s="205"/>
      <c r="J490" s="488"/>
      <c r="K490" s="205"/>
      <c r="L490" s="205"/>
      <c r="M490" s="205"/>
      <c r="N490" s="205"/>
      <c r="O490" s="205"/>
      <c r="P490" s="205"/>
      <c r="Q490" s="205"/>
      <c r="R490" s="205"/>
      <c r="S490" s="205"/>
      <c r="T490" s="205"/>
      <c r="U490" s="205"/>
      <c r="V490" s="205"/>
      <c r="W490" s="205"/>
      <c r="X490" s="205"/>
    </row>
    <row r="491" spans="1:24" x14ac:dyDescent="0.25">
      <c r="A491" s="205"/>
      <c r="B491" s="205"/>
      <c r="C491" s="205"/>
      <c r="D491" s="205"/>
      <c r="E491" s="205"/>
      <c r="G491" s="205"/>
      <c r="H491" s="205"/>
      <c r="I491" s="205"/>
      <c r="J491" s="488"/>
      <c r="K491" s="205"/>
      <c r="L491" s="205"/>
      <c r="M491" s="205"/>
      <c r="N491" s="205"/>
      <c r="O491" s="205"/>
      <c r="P491" s="205"/>
      <c r="Q491" s="205"/>
      <c r="R491" s="205"/>
      <c r="S491" s="205"/>
      <c r="T491" s="205"/>
      <c r="U491" s="205"/>
      <c r="V491" s="205"/>
      <c r="W491" s="205"/>
      <c r="X491" s="205"/>
    </row>
    <row r="492" spans="1:24" x14ac:dyDescent="0.25">
      <c r="A492" s="205"/>
      <c r="B492" s="205"/>
      <c r="C492" s="205"/>
      <c r="D492" s="205"/>
      <c r="E492" s="205"/>
      <c r="G492" s="205"/>
      <c r="H492" s="205"/>
      <c r="I492" s="205"/>
      <c r="J492" s="488"/>
      <c r="K492" s="205"/>
      <c r="L492" s="205"/>
      <c r="M492" s="205"/>
      <c r="N492" s="205"/>
      <c r="O492" s="205"/>
      <c r="P492" s="205"/>
      <c r="Q492" s="205"/>
      <c r="R492" s="205"/>
      <c r="S492" s="205"/>
      <c r="T492" s="205"/>
      <c r="U492" s="205"/>
      <c r="V492" s="205"/>
      <c r="W492" s="205"/>
      <c r="X492" s="205"/>
    </row>
    <row r="493" spans="1:24" x14ac:dyDescent="0.25">
      <c r="A493" s="205"/>
      <c r="B493" s="205"/>
      <c r="C493" s="205"/>
      <c r="D493" s="205"/>
      <c r="E493" s="205"/>
      <c r="G493" s="205"/>
      <c r="H493" s="205"/>
      <c r="I493" s="205"/>
      <c r="J493" s="488"/>
      <c r="K493" s="205"/>
      <c r="L493" s="205"/>
      <c r="M493" s="205"/>
      <c r="N493" s="205"/>
      <c r="O493" s="205"/>
      <c r="P493" s="205"/>
      <c r="Q493" s="205"/>
      <c r="R493" s="205"/>
      <c r="S493" s="205"/>
      <c r="T493" s="205"/>
      <c r="U493" s="205"/>
      <c r="V493" s="205"/>
      <c r="W493" s="205"/>
      <c r="X493" s="205"/>
    </row>
    <row r="494" spans="1:24" x14ac:dyDescent="0.25">
      <c r="A494" s="205"/>
      <c r="B494" s="205"/>
      <c r="C494" s="205"/>
      <c r="D494" s="205"/>
      <c r="E494" s="205"/>
      <c r="G494" s="205"/>
      <c r="H494" s="205"/>
      <c r="I494" s="205"/>
      <c r="J494" s="488"/>
      <c r="K494" s="205"/>
      <c r="L494" s="205"/>
      <c r="M494" s="205"/>
      <c r="N494" s="205"/>
      <c r="O494" s="205"/>
      <c r="P494" s="205"/>
      <c r="Q494" s="205"/>
      <c r="R494" s="205"/>
      <c r="S494" s="205"/>
      <c r="T494" s="205"/>
      <c r="U494" s="205"/>
      <c r="V494" s="205"/>
      <c r="W494" s="205"/>
      <c r="X494" s="205"/>
    </row>
    <row r="495" spans="1:24" x14ac:dyDescent="0.25">
      <c r="A495" s="205"/>
      <c r="B495" s="205"/>
      <c r="C495" s="205"/>
      <c r="D495" s="205"/>
      <c r="E495" s="205"/>
      <c r="G495" s="205"/>
      <c r="H495" s="205"/>
      <c r="I495" s="205"/>
      <c r="J495" s="488"/>
      <c r="K495" s="205"/>
      <c r="L495" s="205"/>
      <c r="M495" s="205"/>
      <c r="N495" s="205"/>
      <c r="O495" s="205"/>
      <c r="P495" s="205"/>
      <c r="Q495" s="205"/>
      <c r="R495" s="205"/>
      <c r="S495" s="205"/>
      <c r="T495" s="205"/>
      <c r="U495" s="205"/>
      <c r="V495" s="205"/>
      <c r="W495" s="205"/>
      <c r="X495" s="205"/>
    </row>
    <row r="496" spans="1:24" x14ac:dyDescent="0.25">
      <c r="A496" s="205"/>
      <c r="B496" s="205"/>
      <c r="C496" s="205"/>
      <c r="D496" s="205"/>
      <c r="E496" s="205"/>
      <c r="G496" s="205"/>
      <c r="H496" s="205"/>
      <c r="I496" s="205"/>
      <c r="J496" s="488"/>
      <c r="K496" s="205"/>
      <c r="L496" s="205"/>
      <c r="M496" s="205"/>
      <c r="N496" s="205"/>
      <c r="O496" s="205"/>
      <c r="P496" s="205"/>
      <c r="Q496" s="205"/>
      <c r="R496" s="205"/>
      <c r="S496" s="205"/>
      <c r="T496" s="205"/>
      <c r="U496" s="205"/>
      <c r="V496" s="205"/>
      <c r="W496" s="205"/>
      <c r="X496" s="205"/>
    </row>
    <row r="497" spans="1:24" x14ac:dyDescent="0.25">
      <c r="A497" s="205"/>
      <c r="B497" s="205"/>
      <c r="C497" s="205"/>
      <c r="D497" s="205"/>
      <c r="E497" s="205"/>
      <c r="G497" s="205"/>
      <c r="H497" s="205"/>
      <c r="I497" s="205"/>
      <c r="J497" s="488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</row>
    <row r="498" spans="1:24" x14ac:dyDescent="0.25">
      <c r="A498" s="205"/>
      <c r="B498" s="205"/>
      <c r="C498" s="205"/>
      <c r="D498" s="205"/>
      <c r="E498" s="205"/>
      <c r="G498" s="205"/>
      <c r="H498" s="205"/>
      <c r="I498" s="205"/>
      <c r="J498" s="488"/>
      <c r="K498" s="205"/>
      <c r="L498" s="205"/>
      <c r="M498" s="205"/>
      <c r="N498" s="205"/>
      <c r="O498" s="205"/>
      <c r="P498" s="205"/>
      <c r="Q498" s="205"/>
      <c r="R498" s="205"/>
      <c r="S498" s="205"/>
      <c r="T498" s="205"/>
      <c r="U498" s="205"/>
      <c r="V498" s="205"/>
      <c r="W498" s="205"/>
      <c r="X498" s="205"/>
    </row>
    <row r="499" spans="1:24" x14ac:dyDescent="0.25">
      <c r="A499" s="205"/>
      <c r="B499" s="205"/>
      <c r="C499" s="205"/>
      <c r="D499" s="205"/>
      <c r="E499" s="205"/>
      <c r="G499" s="205"/>
      <c r="H499" s="205"/>
      <c r="I499" s="205"/>
      <c r="J499" s="488"/>
      <c r="K499" s="205"/>
      <c r="L499" s="205"/>
      <c r="M499" s="205"/>
      <c r="N499" s="205"/>
      <c r="O499" s="205"/>
      <c r="P499" s="205"/>
      <c r="Q499" s="205"/>
      <c r="R499" s="205"/>
      <c r="S499" s="205"/>
      <c r="T499" s="205"/>
      <c r="U499" s="205"/>
      <c r="V499" s="205"/>
      <c r="W499" s="205"/>
      <c r="X499" s="205"/>
    </row>
    <row r="500" spans="1:24" x14ac:dyDescent="0.25">
      <c r="A500" s="205"/>
      <c r="B500" s="205"/>
      <c r="C500" s="205"/>
      <c r="D500" s="205"/>
      <c r="E500" s="205"/>
      <c r="G500" s="205"/>
      <c r="H500" s="205"/>
      <c r="I500" s="205"/>
      <c r="J500" s="488"/>
      <c r="K500" s="205"/>
      <c r="L500" s="205"/>
      <c r="M500" s="205"/>
      <c r="N500" s="205"/>
      <c r="O500" s="205"/>
      <c r="P500" s="205"/>
      <c r="Q500" s="205"/>
      <c r="R500" s="205"/>
      <c r="S500" s="205"/>
      <c r="T500" s="205"/>
      <c r="U500" s="205"/>
      <c r="V500" s="205"/>
      <c r="W500" s="205"/>
      <c r="X500" s="205"/>
    </row>
    <row r="501" spans="1:24" x14ac:dyDescent="0.25">
      <c r="A501" s="205"/>
      <c r="B501" s="205"/>
      <c r="C501" s="205"/>
      <c r="D501" s="205"/>
      <c r="E501" s="205"/>
      <c r="G501" s="205"/>
      <c r="H501" s="205"/>
      <c r="I501" s="205"/>
      <c r="J501" s="488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</row>
    <row r="502" spans="1:24" x14ac:dyDescent="0.25">
      <c r="A502" s="205"/>
      <c r="B502" s="205"/>
      <c r="C502" s="205"/>
      <c r="D502" s="205"/>
      <c r="E502" s="205"/>
      <c r="G502" s="205"/>
      <c r="H502" s="205"/>
      <c r="I502" s="205"/>
      <c r="J502" s="488"/>
      <c r="K502" s="205"/>
      <c r="L502" s="205"/>
      <c r="M502" s="205"/>
      <c r="N502" s="205"/>
      <c r="O502" s="205"/>
      <c r="P502" s="205"/>
      <c r="Q502" s="205"/>
      <c r="R502" s="205"/>
      <c r="S502" s="205"/>
      <c r="T502" s="205"/>
      <c r="U502" s="205"/>
      <c r="V502" s="205"/>
      <c r="W502" s="205"/>
      <c r="X502" s="205"/>
    </row>
  </sheetData>
  <mergeCells count="128">
    <mergeCell ref="B2:C2"/>
    <mergeCell ref="J2:L2"/>
    <mergeCell ref="B24:C24"/>
    <mergeCell ref="B3:C3"/>
    <mergeCell ref="B22:C22"/>
    <mergeCell ref="B23:C23"/>
    <mergeCell ref="B26:C26"/>
    <mergeCell ref="B34:C34"/>
    <mergeCell ref="B36:C36"/>
    <mergeCell ref="J30:L30"/>
    <mergeCell ref="B4:C4"/>
    <mergeCell ref="B5:C5"/>
    <mergeCell ref="B6:C6"/>
    <mergeCell ref="B16:C16"/>
    <mergeCell ref="B17:C17"/>
    <mergeCell ref="B19:C19"/>
    <mergeCell ref="J21:L21"/>
    <mergeCell ref="B13:C13"/>
    <mergeCell ref="B20:C20"/>
    <mergeCell ref="J22:L22"/>
    <mergeCell ref="J23:L23"/>
    <mergeCell ref="J24:L24"/>
    <mergeCell ref="J12:L12"/>
    <mergeCell ref="J13:L13"/>
    <mergeCell ref="B37:C37"/>
    <mergeCell ref="B43:C43"/>
    <mergeCell ref="B40:C40"/>
    <mergeCell ref="B7:C7"/>
    <mergeCell ref="B10:C10"/>
    <mergeCell ref="B11:C11"/>
    <mergeCell ref="B12:C12"/>
    <mergeCell ref="B15:C15"/>
    <mergeCell ref="B35:C35"/>
    <mergeCell ref="B8:C8"/>
    <mergeCell ref="B9:C9"/>
    <mergeCell ref="B14:C14"/>
    <mergeCell ref="B21:C21"/>
    <mergeCell ref="B32:C32"/>
    <mergeCell ref="B25:C25"/>
    <mergeCell ref="B18:C18"/>
    <mergeCell ref="B27:C27"/>
    <mergeCell ref="B28:C28"/>
    <mergeCell ref="B29:C29"/>
    <mergeCell ref="B30:C30"/>
    <mergeCell ref="B31:C31"/>
    <mergeCell ref="B33:C33"/>
    <mergeCell ref="B38:C38"/>
    <mergeCell ref="J37:L37"/>
    <mergeCell ref="J38:L38"/>
    <mergeCell ref="J39:L39"/>
    <mergeCell ref="J47:L47"/>
    <mergeCell ref="J48:L48"/>
    <mergeCell ref="J25:L25"/>
    <mergeCell ref="J29:L29"/>
    <mergeCell ref="J26:L26"/>
    <mergeCell ref="J27:L27"/>
    <mergeCell ref="J28:L28"/>
    <mergeCell ref="J36:L36"/>
    <mergeCell ref="J31:L31"/>
    <mergeCell ref="J41:L41"/>
    <mergeCell ref="J42:L42"/>
    <mergeCell ref="J43:L43"/>
    <mergeCell ref="J44:L44"/>
    <mergeCell ref="J45:L45"/>
    <mergeCell ref="J46:L46"/>
    <mergeCell ref="J32:L32"/>
    <mergeCell ref="J33:L33"/>
    <mergeCell ref="J34:L34"/>
    <mergeCell ref="J35:L35"/>
    <mergeCell ref="J40:L40"/>
    <mergeCell ref="J14:L14"/>
    <mergeCell ref="J15:L15"/>
    <mergeCell ref="J16:L16"/>
    <mergeCell ref="J18:L18"/>
    <mergeCell ref="J19:L19"/>
    <mergeCell ref="J20:L20"/>
    <mergeCell ref="J17:K17"/>
    <mergeCell ref="J3:L3"/>
    <mergeCell ref="J4:L4"/>
    <mergeCell ref="J5:L5"/>
    <mergeCell ref="J6:L6"/>
    <mergeCell ref="J7:L7"/>
    <mergeCell ref="J8:L8"/>
    <mergeCell ref="J9:L9"/>
    <mergeCell ref="J10:L10"/>
    <mergeCell ref="J11:L11"/>
    <mergeCell ref="J49:L49"/>
    <mergeCell ref="B39:C39"/>
    <mergeCell ref="B41:C41"/>
    <mergeCell ref="B42:C42"/>
    <mergeCell ref="B44:C44"/>
    <mergeCell ref="B47:C47"/>
    <mergeCell ref="B48:C48"/>
    <mergeCell ref="B49:C49"/>
    <mergeCell ref="B45:C45"/>
    <mergeCell ref="B46:C46"/>
    <mergeCell ref="J54:L54"/>
    <mergeCell ref="J55:L55"/>
    <mergeCell ref="B58:C58"/>
    <mergeCell ref="B56:C56"/>
    <mergeCell ref="B55:C55"/>
    <mergeCell ref="B54:C54"/>
    <mergeCell ref="A59:L59"/>
    <mergeCell ref="J50:L50"/>
    <mergeCell ref="J51:L51"/>
    <mergeCell ref="B53:C53"/>
    <mergeCell ref="B52:C52"/>
    <mergeCell ref="B50:C50"/>
    <mergeCell ref="B51:C51"/>
    <mergeCell ref="B57:C57"/>
    <mergeCell ref="J52:L52"/>
    <mergeCell ref="J53:L53"/>
    <mergeCell ref="J72:K72"/>
    <mergeCell ref="J73:K73"/>
    <mergeCell ref="J74:K74"/>
    <mergeCell ref="J56:L56"/>
    <mergeCell ref="J57:L57"/>
    <mergeCell ref="J58:L58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</mergeCells>
  <pageMargins left="0.74803149606299213" right="0.74803149606299213" top="0.98425196850393704" bottom="0.98425196850393704" header="0.51181102362204722" footer="0.51181102362204722"/>
  <pageSetup paperSize="8" scale="42" orientation="landscape" r:id="rId1"/>
  <headerFooter alignWithMargins="0"/>
  <rowBreaks count="2" manualBreakCount="2">
    <brk id="59" max="11" man="1"/>
    <brk id="76" max="1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79998168889431442"/>
  </sheetPr>
  <dimension ref="A1:AD29"/>
  <sheetViews>
    <sheetView zoomScaleNormal="100" zoomScaleSheetLayoutView="84" workbookViewId="0">
      <selection activeCell="E16" sqref="E16"/>
    </sheetView>
  </sheetViews>
  <sheetFormatPr defaultRowHeight="15.6" x14ac:dyDescent="0.3"/>
  <cols>
    <col min="1" max="1" width="90.109375" style="330" customWidth="1"/>
    <col min="2" max="2" width="22" style="330" customWidth="1"/>
    <col min="3" max="3" width="24.109375" style="330" customWidth="1"/>
    <col min="4" max="4" width="22.88671875" style="330" customWidth="1"/>
    <col min="5" max="5" width="23.109375" style="330" customWidth="1"/>
    <col min="6" max="8" width="19.88671875" style="365" customWidth="1"/>
    <col min="9" max="9" width="12.44140625" style="365" bestFit="1" customWidth="1"/>
    <col min="10" max="30" width="9.109375" style="365"/>
    <col min="31" max="255" width="9.109375" style="330"/>
    <col min="256" max="256" width="90.109375" style="330" customWidth="1"/>
    <col min="257" max="257" width="18" style="330" customWidth="1"/>
    <col min="258" max="258" width="15.5546875" style="330" customWidth="1"/>
    <col min="259" max="259" width="19.44140625" style="330" customWidth="1"/>
    <col min="260" max="260" width="13.88671875" style="330" customWidth="1"/>
    <col min="261" max="261" width="19.109375" style="330" customWidth="1"/>
    <col min="262" max="262" width="14.88671875" style="330" customWidth="1"/>
    <col min="263" max="263" width="19.88671875" style="330" customWidth="1"/>
    <col min="264" max="264" width="14.5546875" style="330" customWidth="1"/>
    <col min="265" max="265" width="12.44140625" style="330" bestFit="1" customWidth="1"/>
    <col min="266" max="511" width="9.109375" style="330"/>
    <col min="512" max="512" width="90.109375" style="330" customWidth="1"/>
    <col min="513" max="513" width="18" style="330" customWidth="1"/>
    <col min="514" max="514" width="15.5546875" style="330" customWidth="1"/>
    <col min="515" max="515" width="19.44140625" style="330" customWidth="1"/>
    <col min="516" max="516" width="13.88671875" style="330" customWidth="1"/>
    <col min="517" max="517" width="19.109375" style="330" customWidth="1"/>
    <col min="518" max="518" width="14.88671875" style="330" customWidth="1"/>
    <col min="519" max="519" width="19.88671875" style="330" customWidth="1"/>
    <col min="520" max="520" width="14.5546875" style="330" customWidth="1"/>
    <col min="521" max="521" width="12.44140625" style="330" bestFit="1" customWidth="1"/>
    <col min="522" max="767" width="9.109375" style="330"/>
    <col min="768" max="768" width="90.109375" style="330" customWidth="1"/>
    <col min="769" max="769" width="18" style="330" customWidth="1"/>
    <col min="770" max="770" width="15.5546875" style="330" customWidth="1"/>
    <col min="771" max="771" width="19.44140625" style="330" customWidth="1"/>
    <col min="772" max="772" width="13.88671875" style="330" customWidth="1"/>
    <col min="773" max="773" width="19.109375" style="330" customWidth="1"/>
    <col min="774" max="774" width="14.88671875" style="330" customWidth="1"/>
    <col min="775" max="775" width="19.88671875" style="330" customWidth="1"/>
    <col min="776" max="776" width="14.5546875" style="330" customWidth="1"/>
    <col min="777" max="777" width="12.44140625" style="330" bestFit="1" customWidth="1"/>
    <col min="778" max="1023" width="9.109375" style="330"/>
    <col min="1024" max="1024" width="90.109375" style="330" customWidth="1"/>
    <col min="1025" max="1025" width="18" style="330" customWidth="1"/>
    <col min="1026" max="1026" width="15.5546875" style="330" customWidth="1"/>
    <col min="1027" max="1027" width="19.44140625" style="330" customWidth="1"/>
    <col min="1028" max="1028" width="13.88671875" style="330" customWidth="1"/>
    <col min="1029" max="1029" width="19.109375" style="330" customWidth="1"/>
    <col min="1030" max="1030" width="14.88671875" style="330" customWidth="1"/>
    <col min="1031" max="1031" width="19.88671875" style="330" customWidth="1"/>
    <col min="1032" max="1032" width="14.5546875" style="330" customWidth="1"/>
    <col min="1033" max="1033" width="12.44140625" style="330" bestFit="1" customWidth="1"/>
    <col min="1034" max="1279" width="9.109375" style="330"/>
    <col min="1280" max="1280" width="90.109375" style="330" customWidth="1"/>
    <col min="1281" max="1281" width="18" style="330" customWidth="1"/>
    <col min="1282" max="1282" width="15.5546875" style="330" customWidth="1"/>
    <col min="1283" max="1283" width="19.44140625" style="330" customWidth="1"/>
    <col min="1284" max="1284" width="13.88671875" style="330" customWidth="1"/>
    <col min="1285" max="1285" width="19.109375" style="330" customWidth="1"/>
    <col min="1286" max="1286" width="14.88671875" style="330" customWidth="1"/>
    <col min="1287" max="1287" width="19.88671875" style="330" customWidth="1"/>
    <col min="1288" max="1288" width="14.5546875" style="330" customWidth="1"/>
    <col min="1289" max="1289" width="12.44140625" style="330" bestFit="1" customWidth="1"/>
    <col min="1290" max="1535" width="9.109375" style="330"/>
    <col min="1536" max="1536" width="90.109375" style="330" customWidth="1"/>
    <col min="1537" max="1537" width="18" style="330" customWidth="1"/>
    <col min="1538" max="1538" width="15.5546875" style="330" customWidth="1"/>
    <col min="1539" max="1539" width="19.44140625" style="330" customWidth="1"/>
    <col min="1540" max="1540" width="13.88671875" style="330" customWidth="1"/>
    <col min="1541" max="1541" width="19.109375" style="330" customWidth="1"/>
    <col min="1542" max="1542" width="14.88671875" style="330" customWidth="1"/>
    <col min="1543" max="1543" width="19.88671875" style="330" customWidth="1"/>
    <col min="1544" max="1544" width="14.5546875" style="330" customWidth="1"/>
    <col min="1545" max="1545" width="12.44140625" style="330" bestFit="1" customWidth="1"/>
    <col min="1546" max="1791" width="9.109375" style="330"/>
    <col min="1792" max="1792" width="90.109375" style="330" customWidth="1"/>
    <col min="1793" max="1793" width="18" style="330" customWidth="1"/>
    <col min="1794" max="1794" width="15.5546875" style="330" customWidth="1"/>
    <col min="1795" max="1795" width="19.44140625" style="330" customWidth="1"/>
    <col min="1796" max="1796" width="13.88671875" style="330" customWidth="1"/>
    <col min="1797" max="1797" width="19.109375" style="330" customWidth="1"/>
    <col min="1798" max="1798" width="14.88671875" style="330" customWidth="1"/>
    <col min="1799" max="1799" width="19.88671875" style="330" customWidth="1"/>
    <col min="1800" max="1800" width="14.5546875" style="330" customWidth="1"/>
    <col min="1801" max="1801" width="12.44140625" style="330" bestFit="1" customWidth="1"/>
    <col min="1802" max="2047" width="9.109375" style="330"/>
    <col min="2048" max="2048" width="90.109375" style="330" customWidth="1"/>
    <col min="2049" max="2049" width="18" style="330" customWidth="1"/>
    <col min="2050" max="2050" width="15.5546875" style="330" customWidth="1"/>
    <col min="2051" max="2051" width="19.44140625" style="330" customWidth="1"/>
    <col min="2052" max="2052" width="13.88671875" style="330" customWidth="1"/>
    <col min="2053" max="2053" width="19.109375" style="330" customWidth="1"/>
    <col min="2054" max="2054" width="14.88671875" style="330" customWidth="1"/>
    <col min="2055" max="2055" width="19.88671875" style="330" customWidth="1"/>
    <col min="2056" max="2056" width="14.5546875" style="330" customWidth="1"/>
    <col min="2057" max="2057" width="12.44140625" style="330" bestFit="1" customWidth="1"/>
    <col min="2058" max="2303" width="9.109375" style="330"/>
    <col min="2304" max="2304" width="90.109375" style="330" customWidth="1"/>
    <col min="2305" max="2305" width="18" style="330" customWidth="1"/>
    <col min="2306" max="2306" width="15.5546875" style="330" customWidth="1"/>
    <col min="2307" max="2307" width="19.44140625" style="330" customWidth="1"/>
    <col min="2308" max="2308" width="13.88671875" style="330" customWidth="1"/>
    <col min="2309" max="2309" width="19.109375" style="330" customWidth="1"/>
    <col min="2310" max="2310" width="14.88671875" style="330" customWidth="1"/>
    <col min="2311" max="2311" width="19.88671875" style="330" customWidth="1"/>
    <col min="2312" max="2312" width="14.5546875" style="330" customWidth="1"/>
    <col min="2313" max="2313" width="12.44140625" style="330" bestFit="1" customWidth="1"/>
    <col min="2314" max="2559" width="9.109375" style="330"/>
    <col min="2560" max="2560" width="90.109375" style="330" customWidth="1"/>
    <col min="2561" max="2561" width="18" style="330" customWidth="1"/>
    <col min="2562" max="2562" width="15.5546875" style="330" customWidth="1"/>
    <col min="2563" max="2563" width="19.44140625" style="330" customWidth="1"/>
    <col min="2564" max="2564" width="13.88671875" style="330" customWidth="1"/>
    <col min="2565" max="2565" width="19.109375" style="330" customWidth="1"/>
    <col min="2566" max="2566" width="14.88671875" style="330" customWidth="1"/>
    <col min="2567" max="2567" width="19.88671875" style="330" customWidth="1"/>
    <col min="2568" max="2568" width="14.5546875" style="330" customWidth="1"/>
    <col min="2569" max="2569" width="12.44140625" style="330" bestFit="1" customWidth="1"/>
    <col min="2570" max="2815" width="9.109375" style="330"/>
    <col min="2816" max="2816" width="90.109375" style="330" customWidth="1"/>
    <col min="2817" max="2817" width="18" style="330" customWidth="1"/>
    <col min="2818" max="2818" width="15.5546875" style="330" customWidth="1"/>
    <col min="2819" max="2819" width="19.44140625" style="330" customWidth="1"/>
    <col min="2820" max="2820" width="13.88671875" style="330" customWidth="1"/>
    <col min="2821" max="2821" width="19.109375" style="330" customWidth="1"/>
    <col min="2822" max="2822" width="14.88671875" style="330" customWidth="1"/>
    <col min="2823" max="2823" width="19.88671875" style="330" customWidth="1"/>
    <col min="2824" max="2824" width="14.5546875" style="330" customWidth="1"/>
    <col min="2825" max="2825" width="12.44140625" style="330" bestFit="1" customWidth="1"/>
    <col min="2826" max="3071" width="9.109375" style="330"/>
    <col min="3072" max="3072" width="90.109375" style="330" customWidth="1"/>
    <col min="3073" max="3073" width="18" style="330" customWidth="1"/>
    <col min="3074" max="3074" width="15.5546875" style="330" customWidth="1"/>
    <col min="3075" max="3075" width="19.44140625" style="330" customWidth="1"/>
    <col min="3076" max="3076" width="13.88671875" style="330" customWidth="1"/>
    <col min="3077" max="3077" width="19.109375" style="330" customWidth="1"/>
    <col min="3078" max="3078" width="14.88671875" style="330" customWidth="1"/>
    <col min="3079" max="3079" width="19.88671875" style="330" customWidth="1"/>
    <col min="3080" max="3080" width="14.5546875" style="330" customWidth="1"/>
    <col min="3081" max="3081" width="12.44140625" style="330" bestFit="1" customWidth="1"/>
    <col min="3082" max="3327" width="9.109375" style="330"/>
    <col min="3328" max="3328" width="90.109375" style="330" customWidth="1"/>
    <col min="3329" max="3329" width="18" style="330" customWidth="1"/>
    <col min="3330" max="3330" width="15.5546875" style="330" customWidth="1"/>
    <col min="3331" max="3331" width="19.44140625" style="330" customWidth="1"/>
    <col min="3332" max="3332" width="13.88671875" style="330" customWidth="1"/>
    <col min="3333" max="3333" width="19.109375" style="330" customWidth="1"/>
    <col min="3334" max="3334" width="14.88671875" style="330" customWidth="1"/>
    <col min="3335" max="3335" width="19.88671875" style="330" customWidth="1"/>
    <col min="3336" max="3336" width="14.5546875" style="330" customWidth="1"/>
    <col min="3337" max="3337" width="12.44140625" style="330" bestFit="1" customWidth="1"/>
    <col min="3338" max="3583" width="9.109375" style="330"/>
    <col min="3584" max="3584" width="90.109375" style="330" customWidth="1"/>
    <col min="3585" max="3585" width="18" style="330" customWidth="1"/>
    <col min="3586" max="3586" width="15.5546875" style="330" customWidth="1"/>
    <col min="3587" max="3587" width="19.44140625" style="330" customWidth="1"/>
    <col min="3588" max="3588" width="13.88671875" style="330" customWidth="1"/>
    <col min="3589" max="3589" width="19.109375" style="330" customWidth="1"/>
    <col min="3590" max="3590" width="14.88671875" style="330" customWidth="1"/>
    <col min="3591" max="3591" width="19.88671875" style="330" customWidth="1"/>
    <col min="3592" max="3592" width="14.5546875" style="330" customWidth="1"/>
    <col min="3593" max="3593" width="12.44140625" style="330" bestFit="1" customWidth="1"/>
    <col min="3594" max="3839" width="9.109375" style="330"/>
    <col min="3840" max="3840" width="90.109375" style="330" customWidth="1"/>
    <col min="3841" max="3841" width="18" style="330" customWidth="1"/>
    <col min="3842" max="3842" width="15.5546875" style="330" customWidth="1"/>
    <col min="3843" max="3843" width="19.44140625" style="330" customWidth="1"/>
    <col min="3844" max="3844" width="13.88671875" style="330" customWidth="1"/>
    <col min="3845" max="3845" width="19.109375" style="330" customWidth="1"/>
    <col min="3846" max="3846" width="14.88671875" style="330" customWidth="1"/>
    <col min="3847" max="3847" width="19.88671875" style="330" customWidth="1"/>
    <col min="3848" max="3848" width="14.5546875" style="330" customWidth="1"/>
    <col min="3849" max="3849" width="12.44140625" style="330" bestFit="1" customWidth="1"/>
    <col min="3850" max="4095" width="9.109375" style="330"/>
    <col min="4096" max="4096" width="90.109375" style="330" customWidth="1"/>
    <col min="4097" max="4097" width="18" style="330" customWidth="1"/>
    <col min="4098" max="4098" width="15.5546875" style="330" customWidth="1"/>
    <col min="4099" max="4099" width="19.44140625" style="330" customWidth="1"/>
    <col min="4100" max="4100" width="13.88671875" style="330" customWidth="1"/>
    <col min="4101" max="4101" width="19.109375" style="330" customWidth="1"/>
    <col min="4102" max="4102" width="14.88671875" style="330" customWidth="1"/>
    <col min="4103" max="4103" width="19.88671875" style="330" customWidth="1"/>
    <col min="4104" max="4104" width="14.5546875" style="330" customWidth="1"/>
    <col min="4105" max="4105" width="12.44140625" style="330" bestFit="1" customWidth="1"/>
    <col min="4106" max="4351" width="9.109375" style="330"/>
    <col min="4352" max="4352" width="90.109375" style="330" customWidth="1"/>
    <col min="4353" max="4353" width="18" style="330" customWidth="1"/>
    <col min="4354" max="4354" width="15.5546875" style="330" customWidth="1"/>
    <col min="4355" max="4355" width="19.44140625" style="330" customWidth="1"/>
    <col min="4356" max="4356" width="13.88671875" style="330" customWidth="1"/>
    <col min="4357" max="4357" width="19.109375" style="330" customWidth="1"/>
    <col min="4358" max="4358" width="14.88671875" style="330" customWidth="1"/>
    <col min="4359" max="4359" width="19.88671875" style="330" customWidth="1"/>
    <col min="4360" max="4360" width="14.5546875" style="330" customWidth="1"/>
    <col min="4361" max="4361" width="12.44140625" style="330" bestFit="1" customWidth="1"/>
    <col min="4362" max="4607" width="9.109375" style="330"/>
    <col min="4608" max="4608" width="90.109375" style="330" customWidth="1"/>
    <col min="4609" max="4609" width="18" style="330" customWidth="1"/>
    <col min="4610" max="4610" width="15.5546875" style="330" customWidth="1"/>
    <col min="4611" max="4611" width="19.44140625" style="330" customWidth="1"/>
    <col min="4612" max="4612" width="13.88671875" style="330" customWidth="1"/>
    <col min="4613" max="4613" width="19.109375" style="330" customWidth="1"/>
    <col min="4614" max="4614" width="14.88671875" style="330" customWidth="1"/>
    <col min="4615" max="4615" width="19.88671875" style="330" customWidth="1"/>
    <col min="4616" max="4616" width="14.5546875" style="330" customWidth="1"/>
    <col min="4617" max="4617" width="12.44140625" style="330" bestFit="1" customWidth="1"/>
    <col min="4618" max="4863" width="9.109375" style="330"/>
    <col min="4864" max="4864" width="90.109375" style="330" customWidth="1"/>
    <col min="4865" max="4865" width="18" style="330" customWidth="1"/>
    <col min="4866" max="4866" width="15.5546875" style="330" customWidth="1"/>
    <col min="4867" max="4867" width="19.44140625" style="330" customWidth="1"/>
    <col min="4868" max="4868" width="13.88671875" style="330" customWidth="1"/>
    <col min="4869" max="4869" width="19.109375" style="330" customWidth="1"/>
    <col min="4870" max="4870" width="14.88671875" style="330" customWidth="1"/>
    <col min="4871" max="4871" width="19.88671875" style="330" customWidth="1"/>
    <col min="4872" max="4872" width="14.5546875" style="330" customWidth="1"/>
    <col min="4873" max="4873" width="12.44140625" style="330" bestFit="1" customWidth="1"/>
    <col min="4874" max="5119" width="9.109375" style="330"/>
    <col min="5120" max="5120" width="90.109375" style="330" customWidth="1"/>
    <col min="5121" max="5121" width="18" style="330" customWidth="1"/>
    <col min="5122" max="5122" width="15.5546875" style="330" customWidth="1"/>
    <col min="5123" max="5123" width="19.44140625" style="330" customWidth="1"/>
    <col min="5124" max="5124" width="13.88671875" style="330" customWidth="1"/>
    <col min="5125" max="5125" width="19.109375" style="330" customWidth="1"/>
    <col min="5126" max="5126" width="14.88671875" style="330" customWidth="1"/>
    <col min="5127" max="5127" width="19.88671875" style="330" customWidth="1"/>
    <col min="5128" max="5128" width="14.5546875" style="330" customWidth="1"/>
    <col min="5129" max="5129" width="12.44140625" style="330" bestFit="1" customWidth="1"/>
    <col min="5130" max="5375" width="9.109375" style="330"/>
    <col min="5376" max="5376" width="90.109375" style="330" customWidth="1"/>
    <col min="5377" max="5377" width="18" style="330" customWidth="1"/>
    <col min="5378" max="5378" width="15.5546875" style="330" customWidth="1"/>
    <col min="5379" max="5379" width="19.44140625" style="330" customWidth="1"/>
    <col min="5380" max="5380" width="13.88671875" style="330" customWidth="1"/>
    <col min="5381" max="5381" width="19.109375" style="330" customWidth="1"/>
    <col min="5382" max="5382" width="14.88671875" style="330" customWidth="1"/>
    <col min="5383" max="5383" width="19.88671875" style="330" customWidth="1"/>
    <col min="5384" max="5384" width="14.5546875" style="330" customWidth="1"/>
    <col min="5385" max="5385" width="12.44140625" style="330" bestFit="1" customWidth="1"/>
    <col min="5386" max="5631" width="9.109375" style="330"/>
    <col min="5632" max="5632" width="90.109375" style="330" customWidth="1"/>
    <col min="5633" max="5633" width="18" style="330" customWidth="1"/>
    <col min="5634" max="5634" width="15.5546875" style="330" customWidth="1"/>
    <col min="5635" max="5635" width="19.44140625" style="330" customWidth="1"/>
    <col min="5636" max="5636" width="13.88671875" style="330" customWidth="1"/>
    <col min="5637" max="5637" width="19.109375" style="330" customWidth="1"/>
    <col min="5638" max="5638" width="14.88671875" style="330" customWidth="1"/>
    <col min="5639" max="5639" width="19.88671875" style="330" customWidth="1"/>
    <col min="5640" max="5640" width="14.5546875" style="330" customWidth="1"/>
    <col min="5641" max="5641" width="12.44140625" style="330" bestFit="1" customWidth="1"/>
    <col min="5642" max="5887" width="9.109375" style="330"/>
    <col min="5888" max="5888" width="90.109375" style="330" customWidth="1"/>
    <col min="5889" max="5889" width="18" style="330" customWidth="1"/>
    <col min="5890" max="5890" width="15.5546875" style="330" customWidth="1"/>
    <col min="5891" max="5891" width="19.44140625" style="330" customWidth="1"/>
    <col min="5892" max="5892" width="13.88671875" style="330" customWidth="1"/>
    <col min="5893" max="5893" width="19.109375" style="330" customWidth="1"/>
    <col min="5894" max="5894" width="14.88671875" style="330" customWidth="1"/>
    <col min="5895" max="5895" width="19.88671875" style="330" customWidth="1"/>
    <col min="5896" max="5896" width="14.5546875" style="330" customWidth="1"/>
    <col min="5897" max="5897" width="12.44140625" style="330" bestFit="1" customWidth="1"/>
    <col min="5898" max="6143" width="9.109375" style="330"/>
    <col min="6144" max="6144" width="90.109375" style="330" customWidth="1"/>
    <col min="6145" max="6145" width="18" style="330" customWidth="1"/>
    <col min="6146" max="6146" width="15.5546875" style="330" customWidth="1"/>
    <col min="6147" max="6147" width="19.44140625" style="330" customWidth="1"/>
    <col min="6148" max="6148" width="13.88671875" style="330" customWidth="1"/>
    <col min="6149" max="6149" width="19.109375" style="330" customWidth="1"/>
    <col min="6150" max="6150" width="14.88671875" style="330" customWidth="1"/>
    <col min="6151" max="6151" width="19.88671875" style="330" customWidth="1"/>
    <col min="6152" max="6152" width="14.5546875" style="330" customWidth="1"/>
    <col min="6153" max="6153" width="12.44140625" style="330" bestFit="1" customWidth="1"/>
    <col min="6154" max="6399" width="9.109375" style="330"/>
    <col min="6400" max="6400" width="90.109375" style="330" customWidth="1"/>
    <col min="6401" max="6401" width="18" style="330" customWidth="1"/>
    <col min="6402" max="6402" width="15.5546875" style="330" customWidth="1"/>
    <col min="6403" max="6403" width="19.44140625" style="330" customWidth="1"/>
    <col min="6404" max="6404" width="13.88671875" style="330" customWidth="1"/>
    <col min="6405" max="6405" width="19.109375" style="330" customWidth="1"/>
    <col min="6406" max="6406" width="14.88671875" style="330" customWidth="1"/>
    <col min="6407" max="6407" width="19.88671875" style="330" customWidth="1"/>
    <col min="6408" max="6408" width="14.5546875" style="330" customWidth="1"/>
    <col min="6409" max="6409" width="12.44140625" style="330" bestFit="1" customWidth="1"/>
    <col min="6410" max="6655" width="9.109375" style="330"/>
    <col min="6656" max="6656" width="90.109375" style="330" customWidth="1"/>
    <col min="6657" max="6657" width="18" style="330" customWidth="1"/>
    <col min="6658" max="6658" width="15.5546875" style="330" customWidth="1"/>
    <col min="6659" max="6659" width="19.44140625" style="330" customWidth="1"/>
    <col min="6660" max="6660" width="13.88671875" style="330" customWidth="1"/>
    <col min="6661" max="6661" width="19.109375" style="330" customWidth="1"/>
    <col min="6662" max="6662" width="14.88671875" style="330" customWidth="1"/>
    <col min="6663" max="6663" width="19.88671875" style="330" customWidth="1"/>
    <col min="6664" max="6664" width="14.5546875" style="330" customWidth="1"/>
    <col min="6665" max="6665" width="12.44140625" style="330" bestFit="1" customWidth="1"/>
    <col min="6666" max="6911" width="9.109375" style="330"/>
    <col min="6912" max="6912" width="90.109375" style="330" customWidth="1"/>
    <col min="6913" max="6913" width="18" style="330" customWidth="1"/>
    <col min="6914" max="6914" width="15.5546875" style="330" customWidth="1"/>
    <col min="6915" max="6915" width="19.44140625" style="330" customWidth="1"/>
    <col min="6916" max="6916" width="13.88671875" style="330" customWidth="1"/>
    <col min="6917" max="6917" width="19.109375" style="330" customWidth="1"/>
    <col min="6918" max="6918" width="14.88671875" style="330" customWidth="1"/>
    <col min="6919" max="6919" width="19.88671875" style="330" customWidth="1"/>
    <col min="6920" max="6920" width="14.5546875" style="330" customWidth="1"/>
    <col min="6921" max="6921" width="12.44140625" style="330" bestFit="1" customWidth="1"/>
    <col min="6922" max="7167" width="9.109375" style="330"/>
    <col min="7168" max="7168" width="90.109375" style="330" customWidth="1"/>
    <col min="7169" max="7169" width="18" style="330" customWidth="1"/>
    <col min="7170" max="7170" width="15.5546875" style="330" customWidth="1"/>
    <col min="7171" max="7171" width="19.44140625" style="330" customWidth="1"/>
    <col min="7172" max="7172" width="13.88671875" style="330" customWidth="1"/>
    <col min="7173" max="7173" width="19.109375" style="330" customWidth="1"/>
    <col min="7174" max="7174" width="14.88671875" style="330" customWidth="1"/>
    <col min="7175" max="7175" width="19.88671875" style="330" customWidth="1"/>
    <col min="7176" max="7176" width="14.5546875" style="330" customWidth="1"/>
    <col min="7177" max="7177" width="12.44140625" style="330" bestFit="1" customWidth="1"/>
    <col min="7178" max="7423" width="9.109375" style="330"/>
    <col min="7424" max="7424" width="90.109375" style="330" customWidth="1"/>
    <col min="7425" max="7425" width="18" style="330" customWidth="1"/>
    <col min="7426" max="7426" width="15.5546875" style="330" customWidth="1"/>
    <col min="7427" max="7427" width="19.44140625" style="330" customWidth="1"/>
    <col min="7428" max="7428" width="13.88671875" style="330" customWidth="1"/>
    <col min="7429" max="7429" width="19.109375" style="330" customWidth="1"/>
    <col min="7430" max="7430" width="14.88671875" style="330" customWidth="1"/>
    <col min="7431" max="7431" width="19.88671875" style="330" customWidth="1"/>
    <col min="7432" max="7432" width="14.5546875" style="330" customWidth="1"/>
    <col min="7433" max="7433" width="12.44140625" style="330" bestFit="1" customWidth="1"/>
    <col min="7434" max="7679" width="9.109375" style="330"/>
    <col min="7680" max="7680" width="90.109375" style="330" customWidth="1"/>
    <col min="7681" max="7681" width="18" style="330" customWidth="1"/>
    <col min="7682" max="7682" width="15.5546875" style="330" customWidth="1"/>
    <col min="7683" max="7683" width="19.44140625" style="330" customWidth="1"/>
    <col min="7684" max="7684" width="13.88671875" style="330" customWidth="1"/>
    <col min="7685" max="7685" width="19.109375" style="330" customWidth="1"/>
    <col min="7686" max="7686" width="14.88671875" style="330" customWidth="1"/>
    <col min="7687" max="7687" width="19.88671875" style="330" customWidth="1"/>
    <col min="7688" max="7688" width="14.5546875" style="330" customWidth="1"/>
    <col min="7689" max="7689" width="12.44140625" style="330" bestFit="1" customWidth="1"/>
    <col min="7690" max="7935" width="9.109375" style="330"/>
    <col min="7936" max="7936" width="90.109375" style="330" customWidth="1"/>
    <col min="7937" max="7937" width="18" style="330" customWidth="1"/>
    <col min="7938" max="7938" width="15.5546875" style="330" customWidth="1"/>
    <col min="7939" max="7939" width="19.44140625" style="330" customWidth="1"/>
    <col min="7940" max="7940" width="13.88671875" style="330" customWidth="1"/>
    <col min="7941" max="7941" width="19.109375" style="330" customWidth="1"/>
    <col min="7942" max="7942" width="14.88671875" style="330" customWidth="1"/>
    <col min="7943" max="7943" width="19.88671875" style="330" customWidth="1"/>
    <col min="7944" max="7944" width="14.5546875" style="330" customWidth="1"/>
    <col min="7945" max="7945" width="12.44140625" style="330" bestFit="1" customWidth="1"/>
    <col min="7946" max="8191" width="9.109375" style="330"/>
    <col min="8192" max="8192" width="90.109375" style="330" customWidth="1"/>
    <col min="8193" max="8193" width="18" style="330" customWidth="1"/>
    <col min="8194" max="8194" width="15.5546875" style="330" customWidth="1"/>
    <col min="8195" max="8195" width="19.44140625" style="330" customWidth="1"/>
    <col min="8196" max="8196" width="13.88671875" style="330" customWidth="1"/>
    <col min="8197" max="8197" width="19.109375" style="330" customWidth="1"/>
    <col min="8198" max="8198" width="14.88671875" style="330" customWidth="1"/>
    <col min="8199" max="8199" width="19.88671875" style="330" customWidth="1"/>
    <col min="8200" max="8200" width="14.5546875" style="330" customWidth="1"/>
    <col min="8201" max="8201" width="12.44140625" style="330" bestFit="1" customWidth="1"/>
    <col min="8202" max="8447" width="9.109375" style="330"/>
    <col min="8448" max="8448" width="90.109375" style="330" customWidth="1"/>
    <col min="8449" max="8449" width="18" style="330" customWidth="1"/>
    <col min="8450" max="8450" width="15.5546875" style="330" customWidth="1"/>
    <col min="8451" max="8451" width="19.44140625" style="330" customWidth="1"/>
    <col min="8452" max="8452" width="13.88671875" style="330" customWidth="1"/>
    <col min="8453" max="8453" width="19.109375" style="330" customWidth="1"/>
    <col min="8454" max="8454" width="14.88671875" style="330" customWidth="1"/>
    <col min="8455" max="8455" width="19.88671875" style="330" customWidth="1"/>
    <col min="8456" max="8456" width="14.5546875" style="330" customWidth="1"/>
    <col min="8457" max="8457" width="12.44140625" style="330" bestFit="1" customWidth="1"/>
    <col min="8458" max="8703" width="9.109375" style="330"/>
    <col min="8704" max="8704" width="90.109375" style="330" customWidth="1"/>
    <col min="8705" max="8705" width="18" style="330" customWidth="1"/>
    <col min="8706" max="8706" width="15.5546875" style="330" customWidth="1"/>
    <col min="8707" max="8707" width="19.44140625" style="330" customWidth="1"/>
    <col min="8708" max="8708" width="13.88671875" style="330" customWidth="1"/>
    <col min="8709" max="8709" width="19.109375" style="330" customWidth="1"/>
    <col min="8710" max="8710" width="14.88671875" style="330" customWidth="1"/>
    <col min="8711" max="8711" width="19.88671875" style="330" customWidth="1"/>
    <col min="8712" max="8712" width="14.5546875" style="330" customWidth="1"/>
    <col min="8713" max="8713" width="12.44140625" style="330" bestFit="1" customWidth="1"/>
    <col min="8714" max="8959" width="9.109375" style="330"/>
    <col min="8960" max="8960" width="90.109375" style="330" customWidth="1"/>
    <col min="8961" max="8961" width="18" style="330" customWidth="1"/>
    <col min="8962" max="8962" width="15.5546875" style="330" customWidth="1"/>
    <col min="8963" max="8963" width="19.44140625" style="330" customWidth="1"/>
    <col min="8964" max="8964" width="13.88671875" style="330" customWidth="1"/>
    <col min="8965" max="8965" width="19.109375" style="330" customWidth="1"/>
    <col min="8966" max="8966" width="14.88671875" style="330" customWidth="1"/>
    <col min="8967" max="8967" width="19.88671875" style="330" customWidth="1"/>
    <col min="8968" max="8968" width="14.5546875" style="330" customWidth="1"/>
    <col min="8969" max="8969" width="12.44140625" style="330" bestFit="1" customWidth="1"/>
    <col min="8970" max="9215" width="9.109375" style="330"/>
    <col min="9216" max="9216" width="90.109375" style="330" customWidth="1"/>
    <col min="9217" max="9217" width="18" style="330" customWidth="1"/>
    <col min="9218" max="9218" width="15.5546875" style="330" customWidth="1"/>
    <col min="9219" max="9219" width="19.44140625" style="330" customWidth="1"/>
    <col min="9220" max="9220" width="13.88671875" style="330" customWidth="1"/>
    <col min="9221" max="9221" width="19.109375" style="330" customWidth="1"/>
    <col min="9222" max="9222" width="14.88671875" style="330" customWidth="1"/>
    <col min="9223" max="9223" width="19.88671875" style="330" customWidth="1"/>
    <col min="9224" max="9224" width="14.5546875" style="330" customWidth="1"/>
    <col min="9225" max="9225" width="12.44140625" style="330" bestFit="1" customWidth="1"/>
    <col min="9226" max="9471" width="9.109375" style="330"/>
    <col min="9472" max="9472" width="90.109375" style="330" customWidth="1"/>
    <col min="9473" max="9473" width="18" style="330" customWidth="1"/>
    <col min="9474" max="9474" width="15.5546875" style="330" customWidth="1"/>
    <col min="9475" max="9475" width="19.44140625" style="330" customWidth="1"/>
    <col min="9476" max="9476" width="13.88671875" style="330" customWidth="1"/>
    <col min="9477" max="9477" width="19.109375" style="330" customWidth="1"/>
    <col min="9478" max="9478" width="14.88671875" style="330" customWidth="1"/>
    <col min="9479" max="9479" width="19.88671875" style="330" customWidth="1"/>
    <col min="9480" max="9480" width="14.5546875" style="330" customWidth="1"/>
    <col min="9481" max="9481" width="12.44140625" style="330" bestFit="1" customWidth="1"/>
    <col min="9482" max="9727" width="9.109375" style="330"/>
    <col min="9728" max="9728" width="90.109375" style="330" customWidth="1"/>
    <col min="9729" max="9729" width="18" style="330" customWidth="1"/>
    <col min="9730" max="9730" width="15.5546875" style="330" customWidth="1"/>
    <col min="9731" max="9731" width="19.44140625" style="330" customWidth="1"/>
    <col min="9732" max="9732" width="13.88671875" style="330" customWidth="1"/>
    <col min="9733" max="9733" width="19.109375" style="330" customWidth="1"/>
    <col min="9734" max="9734" width="14.88671875" style="330" customWidth="1"/>
    <col min="9735" max="9735" width="19.88671875" style="330" customWidth="1"/>
    <col min="9736" max="9736" width="14.5546875" style="330" customWidth="1"/>
    <col min="9737" max="9737" width="12.44140625" style="330" bestFit="1" customWidth="1"/>
    <col min="9738" max="9983" width="9.109375" style="330"/>
    <col min="9984" max="9984" width="90.109375" style="330" customWidth="1"/>
    <col min="9985" max="9985" width="18" style="330" customWidth="1"/>
    <col min="9986" max="9986" width="15.5546875" style="330" customWidth="1"/>
    <col min="9987" max="9987" width="19.44140625" style="330" customWidth="1"/>
    <col min="9988" max="9988" width="13.88671875" style="330" customWidth="1"/>
    <col min="9989" max="9989" width="19.109375" style="330" customWidth="1"/>
    <col min="9990" max="9990" width="14.88671875" style="330" customWidth="1"/>
    <col min="9991" max="9991" width="19.88671875" style="330" customWidth="1"/>
    <col min="9992" max="9992" width="14.5546875" style="330" customWidth="1"/>
    <col min="9993" max="9993" width="12.44140625" style="330" bestFit="1" customWidth="1"/>
    <col min="9994" max="10239" width="9.109375" style="330"/>
    <col min="10240" max="10240" width="90.109375" style="330" customWidth="1"/>
    <col min="10241" max="10241" width="18" style="330" customWidth="1"/>
    <col min="10242" max="10242" width="15.5546875" style="330" customWidth="1"/>
    <col min="10243" max="10243" width="19.44140625" style="330" customWidth="1"/>
    <col min="10244" max="10244" width="13.88671875" style="330" customWidth="1"/>
    <col min="10245" max="10245" width="19.109375" style="330" customWidth="1"/>
    <col min="10246" max="10246" width="14.88671875" style="330" customWidth="1"/>
    <col min="10247" max="10247" width="19.88671875" style="330" customWidth="1"/>
    <col min="10248" max="10248" width="14.5546875" style="330" customWidth="1"/>
    <col min="10249" max="10249" width="12.44140625" style="330" bestFit="1" customWidth="1"/>
    <col min="10250" max="10495" width="9.109375" style="330"/>
    <col min="10496" max="10496" width="90.109375" style="330" customWidth="1"/>
    <col min="10497" max="10497" width="18" style="330" customWidth="1"/>
    <col min="10498" max="10498" width="15.5546875" style="330" customWidth="1"/>
    <col min="10499" max="10499" width="19.44140625" style="330" customWidth="1"/>
    <col min="10500" max="10500" width="13.88671875" style="330" customWidth="1"/>
    <col min="10501" max="10501" width="19.109375" style="330" customWidth="1"/>
    <col min="10502" max="10502" width="14.88671875" style="330" customWidth="1"/>
    <col min="10503" max="10503" width="19.88671875" style="330" customWidth="1"/>
    <col min="10504" max="10504" width="14.5546875" style="330" customWidth="1"/>
    <col min="10505" max="10505" width="12.44140625" style="330" bestFit="1" customWidth="1"/>
    <col min="10506" max="10751" width="9.109375" style="330"/>
    <col min="10752" max="10752" width="90.109375" style="330" customWidth="1"/>
    <col min="10753" max="10753" width="18" style="330" customWidth="1"/>
    <col min="10754" max="10754" width="15.5546875" style="330" customWidth="1"/>
    <col min="10755" max="10755" width="19.44140625" style="330" customWidth="1"/>
    <col min="10756" max="10756" width="13.88671875" style="330" customWidth="1"/>
    <col min="10757" max="10757" width="19.109375" style="330" customWidth="1"/>
    <col min="10758" max="10758" width="14.88671875" style="330" customWidth="1"/>
    <col min="10759" max="10759" width="19.88671875" style="330" customWidth="1"/>
    <col min="10760" max="10760" width="14.5546875" style="330" customWidth="1"/>
    <col min="10761" max="10761" width="12.44140625" style="330" bestFit="1" customWidth="1"/>
    <col min="10762" max="11007" width="9.109375" style="330"/>
    <col min="11008" max="11008" width="90.109375" style="330" customWidth="1"/>
    <col min="11009" max="11009" width="18" style="330" customWidth="1"/>
    <col min="11010" max="11010" width="15.5546875" style="330" customWidth="1"/>
    <col min="11011" max="11011" width="19.44140625" style="330" customWidth="1"/>
    <col min="11012" max="11012" width="13.88671875" style="330" customWidth="1"/>
    <col min="11013" max="11013" width="19.109375" style="330" customWidth="1"/>
    <col min="11014" max="11014" width="14.88671875" style="330" customWidth="1"/>
    <col min="11015" max="11015" width="19.88671875" style="330" customWidth="1"/>
    <col min="11016" max="11016" width="14.5546875" style="330" customWidth="1"/>
    <col min="11017" max="11017" width="12.44140625" style="330" bestFit="1" customWidth="1"/>
    <col min="11018" max="11263" width="9.109375" style="330"/>
    <col min="11264" max="11264" width="90.109375" style="330" customWidth="1"/>
    <col min="11265" max="11265" width="18" style="330" customWidth="1"/>
    <col min="11266" max="11266" width="15.5546875" style="330" customWidth="1"/>
    <col min="11267" max="11267" width="19.44140625" style="330" customWidth="1"/>
    <col min="11268" max="11268" width="13.88671875" style="330" customWidth="1"/>
    <col min="11269" max="11269" width="19.109375" style="330" customWidth="1"/>
    <col min="11270" max="11270" width="14.88671875" style="330" customWidth="1"/>
    <col min="11271" max="11271" width="19.88671875" style="330" customWidth="1"/>
    <col min="11272" max="11272" width="14.5546875" style="330" customWidth="1"/>
    <col min="11273" max="11273" width="12.44140625" style="330" bestFit="1" customWidth="1"/>
    <col min="11274" max="11519" width="9.109375" style="330"/>
    <col min="11520" max="11520" width="90.109375" style="330" customWidth="1"/>
    <col min="11521" max="11521" width="18" style="330" customWidth="1"/>
    <col min="11522" max="11522" width="15.5546875" style="330" customWidth="1"/>
    <col min="11523" max="11523" width="19.44140625" style="330" customWidth="1"/>
    <col min="11524" max="11524" width="13.88671875" style="330" customWidth="1"/>
    <col min="11525" max="11525" width="19.109375" style="330" customWidth="1"/>
    <col min="11526" max="11526" width="14.88671875" style="330" customWidth="1"/>
    <col min="11527" max="11527" width="19.88671875" style="330" customWidth="1"/>
    <col min="11528" max="11528" width="14.5546875" style="330" customWidth="1"/>
    <col min="11529" max="11529" width="12.44140625" style="330" bestFit="1" customWidth="1"/>
    <col min="11530" max="11775" width="9.109375" style="330"/>
    <col min="11776" max="11776" width="90.109375" style="330" customWidth="1"/>
    <col min="11777" max="11777" width="18" style="330" customWidth="1"/>
    <col min="11778" max="11778" width="15.5546875" style="330" customWidth="1"/>
    <col min="11779" max="11779" width="19.44140625" style="330" customWidth="1"/>
    <col min="11780" max="11780" width="13.88671875" style="330" customWidth="1"/>
    <col min="11781" max="11781" width="19.109375" style="330" customWidth="1"/>
    <col min="11782" max="11782" width="14.88671875" style="330" customWidth="1"/>
    <col min="11783" max="11783" width="19.88671875" style="330" customWidth="1"/>
    <col min="11784" max="11784" width="14.5546875" style="330" customWidth="1"/>
    <col min="11785" max="11785" width="12.44140625" style="330" bestFit="1" customWidth="1"/>
    <col min="11786" max="12031" width="9.109375" style="330"/>
    <col min="12032" max="12032" width="90.109375" style="330" customWidth="1"/>
    <col min="12033" max="12033" width="18" style="330" customWidth="1"/>
    <col min="12034" max="12034" width="15.5546875" style="330" customWidth="1"/>
    <col min="12035" max="12035" width="19.44140625" style="330" customWidth="1"/>
    <col min="12036" max="12036" width="13.88671875" style="330" customWidth="1"/>
    <col min="12037" max="12037" width="19.109375" style="330" customWidth="1"/>
    <col min="12038" max="12038" width="14.88671875" style="330" customWidth="1"/>
    <col min="12039" max="12039" width="19.88671875" style="330" customWidth="1"/>
    <col min="12040" max="12040" width="14.5546875" style="330" customWidth="1"/>
    <col min="12041" max="12041" width="12.44140625" style="330" bestFit="1" customWidth="1"/>
    <col min="12042" max="12287" width="9.109375" style="330"/>
    <col min="12288" max="12288" width="90.109375" style="330" customWidth="1"/>
    <col min="12289" max="12289" width="18" style="330" customWidth="1"/>
    <col min="12290" max="12290" width="15.5546875" style="330" customWidth="1"/>
    <col min="12291" max="12291" width="19.44140625" style="330" customWidth="1"/>
    <col min="12292" max="12292" width="13.88671875" style="330" customWidth="1"/>
    <col min="12293" max="12293" width="19.109375" style="330" customWidth="1"/>
    <col min="12294" max="12294" width="14.88671875" style="330" customWidth="1"/>
    <col min="12295" max="12295" width="19.88671875" style="330" customWidth="1"/>
    <col min="12296" max="12296" width="14.5546875" style="330" customWidth="1"/>
    <col min="12297" max="12297" width="12.44140625" style="330" bestFit="1" customWidth="1"/>
    <col min="12298" max="12543" width="9.109375" style="330"/>
    <col min="12544" max="12544" width="90.109375" style="330" customWidth="1"/>
    <col min="12545" max="12545" width="18" style="330" customWidth="1"/>
    <col min="12546" max="12546" width="15.5546875" style="330" customWidth="1"/>
    <col min="12547" max="12547" width="19.44140625" style="330" customWidth="1"/>
    <col min="12548" max="12548" width="13.88671875" style="330" customWidth="1"/>
    <col min="12549" max="12549" width="19.109375" style="330" customWidth="1"/>
    <col min="12550" max="12550" width="14.88671875" style="330" customWidth="1"/>
    <col min="12551" max="12551" width="19.88671875" style="330" customWidth="1"/>
    <col min="12552" max="12552" width="14.5546875" style="330" customWidth="1"/>
    <col min="12553" max="12553" width="12.44140625" style="330" bestFit="1" customWidth="1"/>
    <col min="12554" max="12799" width="9.109375" style="330"/>
    <col min="12800" max="12800" width="90.109375" style="330" customWidth="1"/>
    <col min="12801" max="12801" width="18" style="330" customWidth="1"/>
    <col min="12802" max="12802" width="15.5546875" style="330" customWidth="1"/>
    <col min="12803" max="12803" width="19.44140625" style="330" customWidth="1"/>
    <col min="12804" max="12804" width="13.88671875" style="330" customWidth="1"/>
    <col min="12805" max="12805" width="19.109375" style="330" customWidth="1"/>
    <col min="12806" max="12806" width="14.88671875" style="330" customWidth="1"/>
    <col min="12807" max="12807" width="19.88671875" style="330" customWidth="1"/>
    <col min="12808" max="12808" width="14.5546875" style="330" customWidth="1"/>
    <col min="12809" max="12809" width="12.44140625" style="330" bestFit="1" customWidth="1"/>
    <col min="12810" max="13055" width="9.109375" style="330"/>
    <col min="13056" max="13056" width="90.109375" style="330" customWidth="1"/>
    <col min="13057" max="13057" width="18" style="330" customWidth="1"/>
    <col min="13058" max="13058" width="15.5546875" style="330" customWidth="1"/>
    <col min="13059" max="13059" width="19.44140625" style="330" customWidth="1"/>
    <col min="13060" max="13060" width="13.88671875" style="330" customWidth="1"/>
    <col min="13061" max="13061" width="19.109375" style="330" customWidth="1"/>
    <col min="13062" max="13062" width="14.88671875" style="330" customWidth="1"/>
    <col min="13063" max="13063" width="19.88671875" style="330" customWidth="1"/>
    <col min="13064" max="13064" width="14.5546875" style="330" customWidth="1"/>
    <col min="13065" max="13065" width="12.44140625" style="330" bestFit="1" customWidth="1"/>
    <col min="13066" max="13311" width="9.109375" style="330"/>
    <col min="13312" max="13312" width="90.109375" style="330" customWidth="1"/>
    <col min="13313" max="13313" width="18" style="330" customWidth="1"/>
    <col min="13314" max="13314" width="15.5546875" style="330" customWidth="1"/>
    <col min="13315" max="13315" width="19.44140625" style="330" customWidth="1"/>
    <col min="13316" max="13316" width="13.88671875" style="330" customWidth="1"/>
    <col min="13317" max="13317" width="19.109375" style="330" customWidth="1"/>
    <col min="13318" max="13318" width="14.88671875" style="330" customWidth="1"/>
    <col min="13319" max="13319" width="19.88671875" style="330" customWidth="1"/>
    <col min="13320" max="13320" width="14.5546875" style="330" customWidth="1"/>
    <col min="13321" max="13321" width="12.44140625" style="330" bestFit="1" customWidth="1"/>
    <col min="13322" max="13567" width="9.109375" style="330"/>
    <col min="13568" max="13568" width="90.109375" style="330" customWidth="1"/>
    <col min="13569" max="13569" width="18" style="330" customWidth="1"/>
    <col min="13570" max="13570" width="15.5546875" style="330" customWidth="1"/>
    <col min="13571" max="13571" width="19.44140625" style="330" customWidth="1"/>
    <col min="13572" max="13572" width="13.88671875" style="330" customWidth="1"/>
    <col min="13573" max="13573" width="19.109375" style="330" customWidth="1"/>
    <col min="13574" max="13574" width="14.88671875" style="330" customWidth="1"/>
    <col min="13575" max="13575" width="19.88671875" style="330" customWidth="1"/>
    <col min="13576" max="13576" width="14.5546875" style="330" customWidth="1"/>
    <col min="13577" max="13577" width="12.44140625" style="330" bestFit="1" customWidth="1"/>
    <col min="13578" max="13823" width="9.109375" style="330"/>
    <col min="13824" max="13824" width="90.109375" style="330" customWidth="1"/>
    <col min="13825" max="13825" width="18" style="330" customWidth="1"/>
    <col min="13826" max="13826" width="15.5546875" style="330" customWidth="1"/>
    <col min="13827" max="13827" width="19.44140625" style="330" customWidth="1"/>
    <col min="13828" max="13828" width="13.88671875" style="330" customWidth="1"/>
    <col min="13829" max="13829" width="19.109375" style="330" customWidth="1"/>
    <col min="13830" max="13830" width="14.88671875" style="330" customWidth="1"/>
    <col min="13831" max="13831" width="19.88671875" style="330" customWidth="1"/>
    <col min="13832" max="13832" width="14.5546875" style="330" customWidth="1"/>
    <col min="13833" max="13833" width="12.44140625" style="330" bestFit="1" customWidth="1"/>
    <col min="13834" max="14079" width="9.109375" style="330"/>
    <col min="14080" max="14080" width="90.109375" style="330" customWidth="1"/>
    <col min="14081" max="14081" width="18" style="330" customWidth="1"/>
    <col min="14082" max="14082" width="15.5546875" style="330" customWidth="1"/>
    <col min="14083" max="14083" width="19.44140625" style="330" customWidth="1"/>
    <col min="14084" max="14084" width="13.88671875" style="330" customWidth="1"/>
    <col min="14085" max="14085" width="19.109375" style="330" customWidth="1"/>
    <col min="14086" max="14086" width="14.88671875" style="330" customWidth="1"/>
    <col min="14087" max="14087" width="19.88671875" style="330" customWidth="1"/>
    <col min="14088" max="14088" width="14.5546875" style="330" customWidth="1"/>
    <col min="14089" max="14089" width="12.44140625" style="330" bestFit="1" customWidth="1"/>
    <col min="14090" max="14335" width="9.109375" style="330"/>
    <col min="14336" max="14336" width="90.109375" style="330" customWidth="1"/>
    <col min="14337" max="14337" width="18" style="330" customWidth="1"/>
    <col min="14338" max="14338" width="15.5546875" style="330" customWidth="1"/>
    <col min="14339" max="14339" width="19.44140625" style="330" customWidth="1"/>
    <col min="14340" max="14340" width="13.88671875" style="330" customWidth="1"/>
    <col min="14341" max="14341" width="19.109375" style="330" customWidth="1"/>
    <col min="14342" max="14342" width="14.88671875" style="330" customWidth="1"/>
    <col min="14343" max="14343" width="19.88671875" style="330" customWidth="1"/>
    <col min="14344" max="14344" width="14.5546875" style="330" customWidth="1"/>
    <col min="14345" max="14345" width="12.44140625" style="330" bestFit="1" customWidth="1"/>
    <col min="14346" max="14591" width="9.109375" style="330"/>
    <col min="14592" max="14592" width="90.109375" style="330" customWidth="1"/>
    <col min="14593" max="14593" width="18" style="330" customWidth="1"/>
    <col min="14594" max="14594" width="15.5546875" style="330" customWidth="1"/>
    <col min="14595" max="14595" width="19.44140625" style="330" customWidth="1"/>
    <col min="14596" max="14596" width="13.88671875" style="330" customWidth="1"/>
    <col min="14597" max="14597" width="19.109375" style="330" customWidth="1"/>
    <col min="14598" max="14598" width="14.88671875" style="330" customWidth="1"/>
    <col min="14599" max="14599" width="19.88671875" style="330" customWidth="1"/>
    <col min="14600" max="14600" width="14.5546875" style="330" customWidth="1"/>
    <col min="14601" max="14601" width="12.44140625" style="330" bestFit="1" customWidth="1"/>
    <col min="14602" max="14847" width="9.109375" style="330"/>
    <col min="14848" max="14848" width="90.109375" style="330" customWidth="1"/>
    <col min="14849" max="14849" width="18" style="330" customWidth="1"/>
    <col min="14850" max="14850" width="15.5546875" style="330" customWidth="1"/>
    <col min="14851" max="14851" width="19.44140625" style="330" customWidth="1"/>
    <col min="14852" max="14852" width="13.88671875" style="330" customWidth="1"/>
    <col min="14853" max="14853" width="19.109375" style="330" customWidth="1"/>
    <col min="14854" max="14854" width="14.88671875" style="330" customWidth="1"/>
    <col min="14855" max="14855" width="19.88671875" style="330" customWidth="1"/>
    <col min="14856" max="14856" width="14.5546875" style="330" customWidth="1"/>
    <col min="14857" max="14857" width="12.44140625" style="330" bestFit="1" customWidth="1"/>
    <col min="14858" max="15103" width="9.109375" style="330"/>
    <col min="15104" max="15104" width="90.109375" style="330" customWidth="1"/>
    <col min="15105" max="15105" width="18" style="330" customWidth="1"/>
    <col min="15106" max="15106" width="15.5546875" style="330" customWidth="1"/>
    <col min="15107" max="15107" width="19.44140625" style="330" customWidth="1"/>
    <col min="15108" max="15108" width="13.88671875" style="330" customWidth="1"/>
    <col min="15109" max="15109" width="19.109375" style="330" customWidth="1"/>
    <col min="15110" max="15110" width="14.88671875" style="330" customWidth="1"/>
    <col min="15111" max="15111" width="19.88671875" style="330" customWidth="1"/>
    <col min="15112" max="15112" width="14.5546875" style="330" customWidth="1"/>
    <col min="15113" max="15113" width="12.44140625" style="330" bestFit="1" customWidth="1"/>
    <col min="15114" max="15359" width="9.109375" style="330"/>
    <col min="15360" max="15360" width="90.109375" style="330" customWidth="1"/>
    <col min="15361" max="15361" width="18" style="330" customWidth="1"/>
    <col min="15362" max="15362" width="15.5546875" style="330" customWidth="1"/>
    <col min="15363" max="15363" width="19.44140625" style="330" customWidth="1"/>
    <col min="15364" max="15364" width="13.88671875" style="330" customWidth="1"/>
    <col min="15365" max="15365" width="19.109375" style="330" customWidth="1"/>
    <col min="15366" max="15366" width="14.88671875" style="330" customWidth="1"/>
    <col min="15367" max="15367" width="19.88671875" style="330" customWidth="1"/>
    <col min="15368" max="15368" width="14.5546875" style="330" customWidth="1"/>
    <col min="15369" max="15369" width="12.44140625" style="330" bestFit="1" customWidth="1"/>
    <col min="15370" max="15615" width="9.109375" style="330"/>
    <col min="15616" max="15616" width="90.109375" style="330" customWidth="1"/>
    <col min="15617" max="15617" width="18" style="330" customWidth="1"/>
    <col min="15618" max="15618" width="15.5546875" style="330" customWidth="1"/>
    <col min="15619" max="15619" width="19.44140625" style="330" customWidth="1"/>
    <col min="15620" max="15620" width="13.88671875" style="330" customWidth="1"/>
    <col min="15621" max="15621" width="19.109375" style="330" customWidth="1"/>
    <col min="15622" max="15622" width="14.88671875" style="330" customWidth="1"/>
    <col min="15623" max="15623" width="19.88671875" style="330" customWidth="1"/>
    <col min="15624" max="15624" width="14.5546875" style="330" customWidth="1"/>
    <col min="15625" max="15625" width="12.44140625" style="330" bestFit="1" customWidth="1"/>
    <col min="15626" max="15871" width="9.109375" style="330"/>
    <col min="15872" max="15872" width="90.109375" style="330" customWidth="1"/>
    <col min="15873" max="15873" width="18" style="330" customWidth="1"/>
    <col min="15874" max="15874" width="15.5546875" style="330" customWidth="1"/>
    <col min="15875" max="15875" width="19.44140625" style="330" customWidth="1"/>
    <col min="15876" max="15876" width="13.88671875" style="330" customWidth="1"/>
    <col min="15877" max="15877" width="19.109375" style="330" customWidth="1"/>
    <col min="15878" max="15878" width="14.88671875" style="330" customWidth="1"/>
    <col min="15879" max="15879" width="19.88671875" style="330" customWidth="1"/>
    <col min="15880" max="15880" width="14.5546875" style="330" customWidth="1"/>
    <col min="15881" max="15881" width="12.44140625" style="330" bestFit="1" customWidth="1"/>
    <col min="15882" max="16127" width="9.109375" style="330"/>
    <col min="16128" max="16128" width="90.109375" style="330" customWidth="1"/>
    <col min="16129" max="16129" width="18" style="330" customWidth="1"/>
    <col min="16130" max="16130" width="15.5546875" style="330" customWidth="1"/>
    <col min="16131" max="16131" width="19.44140625" style="330" customWidth="1"/>
    <col min="16132" max="16132" width="13.88671875" style="330" customWidth="1"/>
    <col min="16133" max="16133" width="19.109375" style="330" customWidth="1"/>
    <col min="16134" max="16134" width="14.88671875" style="330" customWidth="1"/>
    <col min="16135" max="16135" width="19.88671875" style="330" customWidth="1"/>
    <col min="16136" max="16136" width="14.5546875" style="330" customWidth="1"/>
    <col min="16137" max="16137" width="12.44140625" style="330" bestFit="1" customWidth="1"/>
    <col min="16138" max="16381" width="9.109375" style="330"/>
    <col min="16382" max="16384" width="9.109375" style="330" customWidth="1"/>
  </cols>
  <sheetData>
    <row r="1" spans="1:8" x14ac:dyDescent="0.3">
      <c r="A1" s="332"/>
      <c r="B1" s="388" t="s">
        <v>687</v>
      </c>
      <c r="C1" s="388"/>
      <c r="D1" s="388"/>
      <c r="E1" s="382" t="s">
        <v>658</v>
      </c>
      <c r="F1" s="886"/>
      <c r="G1" s="886"/>
      <c r="H1" s="886"/>
    </row>
    <row r="2" spans="1:8" x14ac:dyDescent="0.3">
      <c r="A2" s="1315" t="s">
        <v>769</v>
      </c>
      <c r="B2" s="1315"/>
      <c r="C2" s="1315"/>
      <c r="D2" s="1315"/>
      <c r="E2" s="1315"/>
      <c r="F2" s="712"/>
      <c r="G2" s="712"/>
      <c r="H2" s="712"/>
    </row>
    <row r="3" spans="1:8" x14ac:dyDescent="0.3">
      <c r="A3" s="1315" t="s">
        <v>771</v>
      </c>
      <c r="B3" s="1315"/>
      <c r="C3" s="1315"/>
      <c r="D3" s="1315"/>
      <c r="E3" s="1315"/>
      <c r="F3" s="712"/>
      <c r="G3" s="712"/>
      <c r="H3" s="712"/>
    </row>
    <row r="4" spans="1:8" x14ac:dyDescent="0.3">
      <c r="A4" s="1315" t="s">
        <v>770</v>
      </c>
      <c r="B4" s="1315"/>
      <c r="C4" s="1315"/>
      <c r="D4" s="1315"/>
      <c r="E4" s="1315"/>
      <c r="F4" s="712"/>
      <c r="G4" s="712"/>
      <c r="H4" s="712"/>
    </row>
    <row r="5" spans="1:8" x14ac:dyDescent="0.3">
      <c r="A5" s="496" t="s">
        <v>320</v>
      </c>
      <c r="B5" s="332"/>
      <c r="C5" s="332"/>
      <c r="D5" s="332"/>
      <c r="E5" s="387"/>
      <c r="F5" s="886"/>
      <c r="G5" s="886"/>
      <c r="H5" s="886"/>
    </row>
    <row r="6" spans="1:8" x14ac:dyDescent="0.3">
      <c r="A6" s="332"/>
      <c r="B6" s="332"/>
      <c r="C6" s="332"/>
      <c r="D6" s="332"/>
      <c r="E6" s="333"/>
      <c r="F6" s="886"/>
      <c r="G6" s="886"/>
      <c r="H6" s="886"/>
    </row>
    <row r="7" spans="1:8" x14ac:dyDescent="0.3">
      <c r="A7" s="332"/>
      <c r="B7" s="332"/>
      <c r="C7" s="332"/>
      <c r="D7" s="332"/>
      <c r="E7" s="333"/>
      <c r="F7" s="886"/>
      <c r="G7" s="886"/>
      <c r="H7" s="886"/>
    </row>
    <row r="8" spans="1:8" x14ac:dyDescent="0.3">
      <c r="A8" s="332"/>
      <c r="B8" s="332"/>
      <c r="C8" s="332"/>
      <c r="D8" s="332"/>
      <c r="E8" s="333"/>
      <c r="F8" s="886"/>
      <c r="G8" s="886"/>
      <c r="H8" s="886"/>
    </row>
    <row r="9" spans="1:8" ht="20.100000000000001" customHeight="1" x14ac:dyDescent="0.3">
      <c r="A9" s="1313" t="s">
        <v>175</v>
      </c>
      <c r="B9" s="872">
        <v>2025</v>
      </c>
      <c r="C9" s="872">
        <v>2026</v>
      </c>
      <c r="D9" s="872">
        <v>2027</v>
      </c>
      <c r="E9" s="872">
        <v>2028</v>
      </c>
      <c r="F9" s="887"/>
    </row>
    <row r="10" spans="1:8" ht="20.100000000000001" customHeight="1" x14ac:dyDescent="0.3">
      <c r="A10" s="1314"/>
      <c r="B10" s="873" t="s">
        <v>176</v>
      </c>
      <c r="C10" s="491" t="s">
        <v>176</v>
      </c>
      <c r="D10" s="491" t="s">
        <v>176</v>
      </c>
      <c r="E10" s="491" t="s">
        <v>176</v>
      </c>
      <c r="F10" s="887"/>
    </row>
    <row r="11" spans="1:8" ht="20.100000000000001" customHeight="1" x14ac:dyDescent="0.35">
      <c r="A11" s="884" t="s">
        <v>597</v>
      </c>
      <c r="B11" s="870">
        <f>Mérleg!C19+Mérleg!C20+Mérleg!C21+Mérleg!C22+Mérleg!C24</f>
        <v>6216500000</v>
      </c>
      <c r="C11" s="493">
        <f>'Gördülő tervezés'!C18+'Gördülő tervezés'!C19+'Gördülő tervezés'!C20+'Gördülő tervezés'!C21+'Gördülő tervezés'!C23</f>
        <v>6216500000</v>
      </c>
      <c r="D11" s="493">
        <f>'Gördülő tervezés'!D18+'Gördülő tervezés'!D19+'Gördülő tervezés'!D20+'Gördülő tervezés'!D21+'Gördülő tervezés'!D23</f>
        <v>6216500000</v>
      </c>
      <c r="E11" s="493">
        <f>'Gördülő tervezés'!E18+'Gördülő tervezés'!E19+'Gördülő tervezés'!E20+'Gördülő tervezés'!E21+'Gördülő tervezés'!E23</f>
        <v>6216500000</v>
      </c>
      <c r="F11" s="888"/>
    </row>
    <row r="12" spans="1:8" ht="30" customHeight="1" x14ac:dyDescent="0.35">
      <c r="A12" s="885" t="s">
        <v>598</v>
      </c>
      <c r="B12" s="870">
        <f>Mérleg!C13+Mérleg!C16</f>
        <v>935462243</v>
      </c>
      <c r="C12" s="493">
        <f>'Gördülő tervezés'!C12</f>
        <v>400000000</v>
      </c>
      <c r="D12" s="493">
        <f>'Gördülő tervezés'!D12</f>
        <v>400000000</v>
      </c>
      <c r="E12" s="493">
        <f>'Gördülő tervezés'!E12</f>
        <v>400000000</v>
      </c>
      <c r="F12" s="888"/>
    </row>
    <row r="13" spans="1:8" ht="20.100000000000001" customHeight="1" x14ac:dyDescent="0.35">
      <c r="A13" s="885" t="s">
        <v>599</v>
      </c>
      <c r="B13" s="870">
        <f>'Működési bevételek'!E47</f>
        <v>229000000</v>
      </c>
      <c r="C13" s="493">
        <v>150000000</v>
      </c>
      <c r="D13" s="493">
        <v>150000000</v>
      </c>
      <c r="E13" s="493">
        <v>150000000</v>
      </c>
      <c r="F13" s="888"/>
    </row>
    <row r="14" spans="1:8" s="365" customFormat="1" ht="31.2" x14ac:dyDescent="0.3">
      <c r="A14" s="885" t="s">
        <v>600</v>
      </c>
      <c r="B14" s="871">
        <v>0</v>
      </c>
      <c r="C14" s="494"/>
      <c r="D14" s="494"/>
      <c r="E14" s="494"/>
    </row>
    <row r="15" spans="1:8" ht="20.100000000000001" customHeight="1" x14ac:dyDescent="0.35">
      <c r="A15" s="884" t="s">
        <v>601</v>
      </c>
      <c r="B15" s="870">
        <f>Mérleg!C11</f>
        <v>46125464</v>
      </c>
      <c r="C15" s="493">
        <f>'Gördülő tervezés'!C10</f>
        <v>54000000</v>
      </c>
      <c r="D15" s="493">
        <f>'Gördülő tervezés'!D10</f>
        <v>54000000</v>
      </c>
      <c r="E15" s="493">
        <f>'Gördülő tervezés'!E10</f>
        <v>54000000</v>
      </c>
      <c r="F15" s="888"/>
    </row>
    <row r="16" spans="1:8" ht="20.100000000000001" customHeight="1" x14ac:dyDescent="0.35">
      <c r="A16" s="884" t="s">
        <v>596</v>
      </c>
      <c r="B16" s="870">
        <v>0</v>
      </c>
      <c r="C16" s="493">
        <v>0</v>
      </c>
      <c r="D16" s="493">
        <v>0</v>
      </c>
      <c r="E16" s="493">
        <v>0</v>
      </c>
      <c r="F16" s="888"/>
    </row>
    <row r="17" spans="1:6" ht="20.100000000000001" customHeight="1" x14ac:dyDescent="0.3">
      <c r="A17" s="331" t="s">
        <v>177</v>
      </c>
      <c r="B17" s="874">
        <f t="shared" ref="B17" si="0">SUM(B11:B16)</f>
        <v>7427087707</v>
      </c>
      <c r="C17" s="490">
        <f>SUM(C11:C16)</f>
        <v>6820500000</v>
      </c>
      <c r="D17" s="490">
        <f t="shared" ref="D17:E17" si="1">SUM(D11:D16)</f>
        <v>6820500000</v>
      </c>
      <c r="E17" s="490">
        <f t="shared" si="1"/>
        <v>6820500000</v>
      </c>
      <c r="F17" s="889"/>
    </row>
    <row r="18" spans="1:6" ht="20.100000000000001" customHeight="1" x14ac:dyDescent="0.3">
      <c r="A18" s="331" t="s">
        <v>178</v>
      </c>
      <c r="B18" s="874">
        <f t="shared" ref="B18:E18" si="2">B17/2</f>
        <v>3713543853.5</v>
      </c>
      <c r="C18" s="492">
        <f t="shared" si="2"/>
        <v>3410250000</v>
      </c>
      <c r="D18" s="492">
        <f t="shared" si="2"/>
        <v>3410250000</v>
      </c>
      <c r="E18" s="492">
        <f t="shared" si="2"/>
        <v>3410250000</v>
      </c>
      <c r="F18" s="889"/>
    </row>
    <row r="24" spans="1:6" ht="48.6" customHeight="1" x14ac:dyDescent="0.3">
      <c r="F24" s="330"/>
    </row>
    <row r="25" spans="1:6" ht="85.5" customHeight="1" x14ac:dyDescent="0.3">
      <c r="F25" s="330"/>
    </row>
    <row r="26" spans="1:6" ht="62.25" customHeight="1" x14ac:dyDescent="0.3">
      <c r="F26" s="330"/>
    </row>
    <row r="27" spans="1:6" ht="50.4" customHeight="1" x14ac:dyDescent="0.3">
      <c r="F27" s="330"/>
    </row>
    <row r="28" spans="1:6" ht="47.1" customHeight="1" x14ac:dyDescent="0.3">
      <c r="F28" s="330"/>
    </row>
    <row r="29" spans="1:6" x14ac:dyDescent="0.3">
      <c r="F29" s="330"/>
    </row>
  </sheetData>
  <mergeCells count="4">
    <mergeCell ref="A9:A10"/>
    <mergeCell ref="A2:E2"/>
    <mergeCell ref="A3:E3"/>
    <mergeCell ref="A4:E4"/>
  </mergeCells>
  <printOptions horizontalCentered="1" verticalCentered="1"/>
  <pageMargins left="0.51181102362204722" right="0.78740157480314965" top="0.78740157480314965" bottom="0.78740157480314965" header="0.78740157480314965" footer="0.78740157480314965"/>
  <pageSetup paperSize="9" scale="55" orientation="landscape" r:id="rId1"/>
  <headerFooter alignWithMargins="0"/>
  <colBreaks count="1" manualBreakCount="1">
    <brk id="5" max="1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 tint="0.79998168889431442"/>
  </sheetPr>
  <dimension ref="A1:M40"/>
  <sheetViews>
    <sheetView topLeftCell="B1" zoomScaleNormal="100" workbookViewId="0">
      <selection activeCell="J12" sqref="J12"/>
    </sheetView>
  </sheetViews>
  <sheetFormatPr defaultRowHeight="13.2" x14ac:dyDescent="0.25"/>
  <cols>
    <col min="1" max="1" width="21.109375" customWidth="1"/>
    <col min="2" max="2" width="9.109375" customWidth="1"/>
    <col min="3" max="3" width="10" customWidth="1"/>
    <col min="4" max="4" width="14.88671875" customWidth="1"/>
  </cols>
  <sheetData>
    <row r="1" spans="1:13" x14ac:dyDescent="0.25">
      <c r="A1" s="931" t="s">
        <v>395</v>
      </c>
      <c r="B1" s="931"/>
      <c r="C1" s="931"/>
      <c r="D1" s="931"/>
      <c r="E1" s="931"/>
      <c r="F1" s="931"/>
      <c r="G1" s="931"/>
      <c r="H1" s="931"/>
      <c r="I1" s="931"/>
      <c r="J1" s="8" t="s">
        <v>659</v>
      </c>
      <c r="K1" s="8"/>
      <c r="L1" s="8"/>
      <c r="M1" s="8"/>
    </row>
    <row r="2" spans="1:13" x14ac:dyDescent="0.25">
      <c r="A2" s="931" t="s">
        <v>322</v>
      </c>
      <c r="B2" s="931"/>
      <c r="C2" s="931"/>
      <c r="D2" s="931"/>
      <c r="E2" s="931"/>
      <c r="F2" s="931"/>
      <c r="G2" s="931"/>
      <c r="H2" s="931"/>
      <c r="I2" s="931"/>
      <c r="J2" s="8"/>
      <c r="K2" s="8"/>
      <c r="L2" s="8"/>
      <c r="M2" s="8"/>
    </row>
    <row r="3" spans="1:13" x14ac:dyDescent="0.25">
      <c r="A3" s="931"/>
      <c r="B3" s="931"/>
      <c r="C3" s="931"/>
      <c r="D3" s="931"/>
      <c r="E3" s="8"/>
      <c r="F3" s="8"/>
      <c r="G3" s="8"/>
      <c r="H3" s="8"/>
      <c r="I3" s="869" t="s">
        <v>642</v>
      </c>
      <c r="J3" s="8"/>
      <c r="K3" s="8"/>
      <c r="L3" s="8"/>
      <c r="M3" s="8"/>
    </row>
    <row r="4" spans="1:13" x14ac:dyDescent="0.25">
      <c r="A4" s="931"/>
      <c r="B4" s="931"/>
      <c r="C4" s="931"/>
      <c r="D4" s="931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8" t="s">
        <v>919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41.25" customHeight="1" x14ac:dyDescent="0.25">
      <c r="A8" s="1316"/>
      <c r="B8" s="1316"/>
      <c r="C8" s="1316"/>
      <c r="D8" s="1316"/>
      <c r="E8" s="1316"/>
      <c r="F8" s="1316"/>
      <c r="G8" s="1316"/>
      <c r="H8" s="1316"/>
      <c r="I8" s="1316"/>
      <c r="J8" s="8"/>
      <c r="K8" s="8"/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</sheetData>
  <mergeCells count="5">
    <mergeCell ref="A8:I8"/>
    <mergeCell ref="A1:I1"/>
    <mergeCell ref="A2:I2"/>
    <mergeCell ref="A4:D4"/>
    <mergeCell ref="A3:D3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12</vt:i4>
      </vt:variant>
    </vt:vector>
  </HeadingPairs>
  <TitlesOfParts>
    <vt:vector size="29" baseType="lpstr">
      <vt:lpstr>Tartalom</vt:lpstr>
      <vt:lpstr>Mérleg</vt:lpstr>
      <vt:lpstr>Működési bevételek</vt:lpstr>
      <vt:lpstr>Felhalmozási bevételek</vt:lpstr>
      <vt:lpstr>Működési kiadások</vt:lpstr>
      <vt:lpstr>Felhalmozási kiadások</vt:lpstr>
      <vt:lpstr>Állami támogatások </vt:lpstr>
      <vt:lpstr>támogatások</vt:lpstr>
      <vt:lpstr>Címrend</vt:lpstr>
      <vt:lpstr>Létszámok </vt:lpstr>
      <vt:lpstr>Közvetett támogatások</vt:lpstr>
      <vt:lpstr>Finanszírozás</vt:lpstr>
      <vt:lpstr>Gördülő tervezés</vt:lpstr>
      <vt:lpstr> hitel</vt:lpstr>
      <vt:lpstr>Többéves </vt:lpstr>
      <vt:lpstr>Saját bevételek részletezése</vt:lpstr>
      <vt:lpstr>Adósságot keletkeztető fejleszt</vt:lpstr>
      <vt:lpstr>' hitel'!Nyomtatási_terület</vt:lpstr>
      <vt:lpstr>'Állami támogatások '!Nyomtatási_terület</vt:lpstr>
      <vt:lpstr>Címrend!Nyomtatási_terület</vt:lpstr>
      <vt:lpstr>'Felhalmozási bevételek'!Nyomtatási_terület</vt:lpstr>
      <vt:lpstr>'Felhalmozási kiadások'!Nyomtatási_terület</vt:lpstr>
      <vt:lpstr>Finanszírozás!Nyomtatási_terület</vt:lpstr>
      <vt:lpstr>'Létszámok '!Nyomtatási_terület</vt:lpstr>
      <vt:lpstr>'Működési bevételek'!Nyomtatási_terület</vt:lpstr>
      <vt:lpstr>'Működési kiadások'!Nyomtatási_terület</vt:lpstr>
      <vt:lpstr>'Saját bevételek részletezése'!Nyomtatási_terület</vt:lpstr>
      <vt:lpstr>támogatások!Nyomtatási_terület</vt:lpstr>
      <vt:lpstr>'Többéves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Szabóné Molnár Ildikó</dc:creator>
  <cp:lastModifiedBy>Molnárné Nagy Edina</cp:lastModifiedBy>
  <cp:lastPrinted>2025-09-03T14:12:43Z</cp:lastPrinted>
  <dcterms:created xsi:type="dcterms:W3CDTF">2012-07-24T10:47:23Z</dcterms:created>
  <dcterms:modified xsi:type="dcterms:W3CDTF">2025-09-03T21:30:15Z</dcterms:modified>
</cp:coreProperties>
</file>